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2" sheetId="2" r:id="rId1"/>
  </sheets>
  <definedNames>
    <definedName name="_xlnm._FilterDatabase" localSheetId="0" hidden="1">Лист2!$A$1:$K$87</definedName>
  </definedNames>
  <calcPr calcId="145621" refMode="R1C1"/>
</workbook>
</file>

<file path=xl/calcChain.xml><?xml version="1.0" encoding="utf-8"?>
<calcChain xmlns="http://schemas.openxmlformats.org/spreadsheetml/2006/main">
  <c r="M43" i="2" l="1"/>
  <c r="M44" i="2"/>
  <c r="M42" i="2"/>
  <c r="H9" i="2" l="1"/>
  <c r="H5" i="2" l="1"/>
  <c r="H6" i="2"/>
  <c r="H7" i="2"/>
  <c r="H8"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4" i="2"/>
  <c r="H85" i="2" l="1"/>
</calcChain>
</file>

<file path=xl/sharedStrings.xml><?xml version="1.0" encoding="utf-8"?>
<sst xmlns="http://schemas.openxmlformats.org/spreadsheetml/2006/main" count="501" uniqueCount="311">
  <si>
    <t>№п/п</t>
  </si>
  <si>
    <t>Наименование Товара</t>
  </si>
  <si>
    <t xml:space="preserve">Дополнительная техническая характеристика </t>
  </si>
  <si>
    <t>Ед.изм.</t>
  </si>
  <si>
    <t>Кол-во</t>
  </si>
  <si>
    <t>Цена за единицу, тенге</t>
  </si>
  <si>
    <t>Общая сумма, тенге</t>
  </si>
  <si>
    <t>Итого:</t>
  </si>
  <si>
    <t>Приложение №1</t>
  </si>
  <si>
    <t>Поставщик и № Договора для заключения дополнительного соглашения</t>
  </si>
  <si>
    <t>Торговое наименование, наименование по регистрации, №РУ, страна происхождения, завод производитель</t>
  </si>
  <si>
    <t>Местонахождение потенциального поставщика</t>
  </si>
  <si>
    <t xml:space="preserve"> </t>
  </si>
  <si>
    <t xml:space="preserve">Перечень медицинских изделий   способом закупа из одного источника согласно пп.4 п.83  главы 4 Приказ Министра здравоохранения Республики Казахстан от 7 июня 2023 года № 110 </t>
  </si>
  <si>
    <t>Микрокатетер для доставки стентов и спиралей</t>
  </si>
  <si>
    <t>Проводник гидрофильный управляемый периферический</t>
  </si>
  <si>
    <t xml:space="preserve">Гибридный проводниковый катетер для трансфеморальной и трансрадиальной интервенции </t>
  </si>
  <si>
    <t>Ангиографический проводник из нитинола, размер 0,035". Гидрофильное покрытие из полиэфирной смолы по всей длине проводника. Толщина покрытия 0,16 мм ± 0,05 мм. Длина сужающейся части 12 см, длина кончика 3 см. Форма кончика: прямая, изогнутая под углом, J-образная (трех конфигураций, в зависимости от радиуса изгиба). Длина проводника 50, 80, 150, 180, 200, 220, 260, 300 см.</t>
  </si>
  <si>
    <t xml:space="preserve">Гидрофильный микропроводник </t>
  </si>
  <si>
    <t xml:space="preserve">Интракраниальный стент </t>
  </si>
  <si>
    <t xml:space="preserve">Коронарный  управляемый проводник для острых окклюзии </t>
  </si>
  <si>
    <t>Микропроводник</t>
  </si>
  <si>
    <t xml:space="preserve">Регистрационное наименование: Внутричерепной самораскрывающийся стент SILK+, Silk vista, Silk vista baby, диаметром (мм): 2,25; 2,5; 2,75; 3; 3,25; 3,5; 3,75; 4; 4,25; 4,5; 4,75; 5; 5,5; 6; 4,5/3,5; 5/3,5; 5/4; длиной (мм): 6; 7; 8; 8,5; 9; 10; 11; 12; 12,5; 13; 14; 15; 15,5; 16; 17; 18; 18,5; 19; 20; 23, 25,30, 35, 40, 50, стерильные, одноразовые
Страна происхождения: Франция
Завод-производитель: BALT Extrusion SAS
Регистрационный номер: РК-МИ (ИМН) - №021288  от 26.10.2020 г.
</t>
  </si>
  <si>
    <t xml:space="preserve">Регистрационное наименование: Гидрофильный проволочный проводник Hybrid, с дистальным диаметром: .007’’(0,18 мм); .008’’(0,20 мм); .010’’(0,25 мм); .012’’(0,30 мм); .014’’(0,35 мм), стерильный, одноразовый
Страна происхождения: Франция
Завод-производитель: BALT Extrusion SAS
Регистрационный номер: РК-ИМН-5№021068 от 17.09.2020г.
</t>
  </si>
  <si>
    <t xml:space="preserve">Регистрационное наименование: Микрокатетеры Gama, стерильные, однократного применения 
Страна происхождения: Франция
Завод-производитель: BALT Extrusion SAS
Регистрационный номер: РК-ИМН-5№021193 от 07.10.2020г.
</t>
  </si>
  <si>
    <t>Ангиографический проводник UniQual РК-ИМН-5№022470 Asahi Intecc Hanoi Co. LTD Вьетнам</t>
  </si>
  <si>
    <t>Интракраниальный стент LVIS EVO РК-ИМН-5№021027 MicroVention Costa Rica, S.R.L. Коста-Рика</t>
  </si>
  <si>
    <t>Коронарный направляющий катетер ASAHI Hyperion РК-ИМН-5№015848 ASAHI INTECC (THAILAND) CO., LTD Таиланд</t>
  </si>
  <si>
    <t>Коронарный управляемый проводник ASAHI PTCA SION /SION blue  РК-ИМН-5№021539 ASAHI INTECC (THAILAND) CO., LTD Таиланд</t>
  </si>
  <si>
    <t>Проводник Traxcess РК-ИМН-5№021033  Terumo Corporation Япония</t>
  </si>
  <si>
    <t>Штука</t>
  </si>
  <si>
    <t>Комплект</t>
  </si>
  <si>
    <t>Гибридный гидрофильный микропроводник. Проксимальная часть из нержавеющей стали: для обеспечения высокой прочности и идеальной проходимости по сосудам. Дистальная часть из нитинола: для придания гибкости и сохранения формы кончика в течение длительного времени. Легко формирующийся дистальный кончик. Дистальный диаметр от .007" до .012", проксимальный диаметр 0,25 - 0,35 мм. Наличие изогнутых и прямых кончиков. Длина 1200 мм, 2000 мм, 2100 мм.</t>
  </si>
  <si>
    <t>Армированные микрокатетеры 0.017 с простым просветом потока, с постепенно возрастающей гибкостью и жесткой проксимальной частью, обеспечивающий оптимальный контроль и облегчающий маневрирование в кровеносной системе. Использование с проводником для облегчения их продвижения в сосудистой сети. Микрокатетеры с одним или несколькими рентгеноконтрастными дистальными маркерами для обеспечения рентгеноскопического контроля. Микрокатетеры с гидрофильным покрытием. Cовместимы с ДМСО (диметилсульфоксид). Обеспечивается 4 переходными зонами гибкости и гидрофильным покрытием, улучшение за счет поддержки катушки и 8 плоских нитиноловых проводов и 2 золотых маркера на 3-х см дистальном конце. Армированные микрокатетеры для использования в интервенционных радиологических процедурах в сердечно-сосудистой и нейроваскулярной системе для: введения диагностических или лечебных препаратов; установки совместимых проталкиваемых или отделяемых спиралей; установки совместимых внутричерепных самораскрывающихся стентов; установки совместимых устройств для тромбоэмболэктомии.</t>
  </si>
  <si>
    <t xml:space="preserve">Республика Казахстан, город Алматы, Наурызбайский район, микрорайон Байтак, квартал Каргалы, дом 46 </t>
  </si>
  <si>
    <t xml:space="preserve">Плетеный стент изготовленный: дистальная часть из нитинола, проксимальная из стали.
• Кончик стента по 0,5 мм обеспечивающие лучшую фиксакцию стента.
• 4 дистальных и 4 проксимальных маркера, а также 2 тканные пряди титана для лучшей визуализации стента, при рентгенскопии видим каждая из 16 проволок заполненный стентом.
• Совместим с микрокатетерами диаметром 0,017”.
• Доступен в размерах: диаметр 2,5; 3.0; 3,5; 4.0; мм, длина 12, 13, 17, 18, 21, 22, 24, 27, 28, 31, 32, 34 мм.
</t>
  </si>
  <si>
    <t>Различная жесткость у проксимальной, средней и дистальной части проводникового катетера. Наличие размеров: 6, 7, 8, Fr. Наличие атравматичного кончика. Округлённые края дистального кончика с внешней и внутренней стороны. Наличие боковых отверстий, Наличие укороченных кончиков. Материал внутреннего слоя PTFE. Большой внутренний просвет: для катетера 6Fr - не менее 0,071" (1,80мм), для катетера 7Fr - не менее 0,081"(2.05мм), для катетера 8Fr - не менее 0,090" (2.28мм), длина 100см. Повышенная визуализация.</t>
  </si>
  <si>
    <t>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</si>
  <si>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Гибридная технология. Диаметр 0,012” у дистальной и 0,014” у проксимальной части. Внутренняя часть из стали, в дистальной части из нитинола. Микрокатетер общей длиной 200 см, нитиноловой частью 60 см, формируемая часть микропроводника длиной 1,4 см, протяженность гидрофильного покрытия – 40 см.</t>
  </si>
  <si>
    <t>Микрокатетеры для доставки спиралей</t>
  </si>
  <si>
    <t>Окклюзионная баллонная система</t>
  </si>
  <si>
    <t>Мешок одноразовый для забора и хранения крови</t>
  </si>
  <si>
    <t xml:space="preserve">Баллонные катетеры </t>
  </si>
  <si>
    <t>Набор для вертебропластики</t>
  </si>
  <si>
    <t>Бедренный компонент коленного сустава</t>
  </si>
  <si>
    <t>Большеберцовый компонент коленного сустава</t>
  </si>
  <si>
    <t>Рентгеноконтрастный костный цемент</t>
  </si>
  <si>
    <t>Гидрофильный проводник</t>
  </si>
  <si>
    <t>Интродьюсер в комплекте с иглой для феморального доступа</t>
  </si>
  <si>
    <t>Интродьюсер для обеспечения трансарадиального доступа в комплекте с манжетой для гемостаза</t>
  </si>
  <si>
    <t xml:space="preserve">Катетер внутрисосудистый направляющий, проводниковый </t>
  </si>
  <si>
    <t xml:space="preserve">Баллонный катетер </t>
  </si>
  <si>
    <t>Индивидуальный процедурный комплект для эндоваскулярной нейрохирургии</t>
  </si>
  <si>
    <t>Стент для сонной артерии непокрытый металлический</t>
  </si>
  <si>
    <t xml:space="preserve">Катетер кардиологический  диагностический </t>
  </si>
  <si>
    <t>Микрокатетер для доставки эмболизирующих агентов с отделяющимся дистальным кончиком, с гидрофильным микропроводником в комплекте</t>
  </si>
  <si>
    <t>Жидкое эмболизирующее устройство для эмболизизации церебральных АВМ</t>
  </si>
  <si>
    <t xml:space="preserve">Периферический проводниковый катетер </t>
  </si>
  <si>
    <t>Нож офтальмологический парацентезный, стерильный, однократного применения</t>
  </si>
  <si>
    <t>Офтальмологические ножи, стерильные, однократного применения, изогнутые ножи с двойной заточкой, с защитой</t>
  </si>
  <si>
    <t>Офтальмологические ножи, стерильные, однократного применения, с защитой</t>
  </si>
  <si>
    <t>Нить синтетическая рассасывающаяся хирургическая USP 2 (48)</t>
  </si>
  <si>
    <t xml:space="preserve">Сферическая интраокулярная линза  с предварительно загруженной системой доставки </t>
  </si>
  <si>
    <t xml:space="preserve">Спирали для эмболизации </t>
  </si>
  <si>
    <t>Стент коронарный с лекарственным покрытием</t>
  </si>
  <si>
    <t>Нить хирургическая нерассасывающаяся USP 5/0 (13)</t>
  </si>
  <si>
    <t>Нить синтетическая рассасывающаяся хирургическая USP 2/0 (25)</t>
  </si>
  <si>
    <t xml:space="preserve">Вискоэластичный интраокулярный раствор  1,4%  </t>
  </si>
  <si>
    <t xml:space="preserve">Вискоэластичный интраокулярный раствор  3% </t>
  </si>
  <si>
    <t xml:space="preserve">Стерильная пластина для быстрого закрытия трепанационного отверстия </t>
  </si>
  <si>
    <t>Аспирационный катетер для нейроинтервенционных процедур</t>
  </si>
  <si>
    <t>Микрокатетер усиленный, состоящий из 7 сегментов</t>
  </si>
  <si>
    <t>Нейроваскулярный проволочный проводник (микропроводник)</t>
  </si>
  <si>
    <t>Система коронарного стента с покрытием зотаролимус</t>
  </si>
  <si>
    <t xml:space="preserve">Каротидный стент с противоэмболической защитной системой </t>
  </si>
  <si>
    <t>Интракраниальный стент для лечения стенозов с лекарственным покрытием</t>
  </si>
  <si>
    <t>Проводниковый стерильный гидрофильный катетер (гайд-интродьюсер)</t>
  </si>
  <si>
    <t xml:space="preserve">Катетеры для реваскуляризации церебральных сосудов </t>
  </si>
  <si>
    <t>Стент интракраниальный для ассистенции с лекарственным покрытием</t>
  </si>
  <si>
    <t>Устройство для эмболизации с лекарственным покрытием</t>
  </si>
  <si>
    <t xml:space="preserve">Устройство защиты от дистальной эмболии </t>
  </si>
  <si>
    <t>Устройство для гибридной тромбэктомии и лечения вазоспазма</t>
  </si>
  <si>
    <t>Нить полиамидная не рассасывающаяся (капрон) UPS 1</t>
  </si>
  <si>
    <t>Нить полиамидная не рассасывающаяся (капрон) UPS 2</t>
  </si>
  <si>
    <t>Бикарбонатный картридж  для гемодиализа, однократного применения, стерильный</t>
  </si>
  <si>
    <t xml:space="preserve">Набор для продолжительной замещающей почечной терапии </t>
  </si>
  <si>
    <t>Раствор для гемофильтрации и гемодиализа</t>
  </si>
  <si>
    <t>Дренаж плоский из медицинского силикона без троакара</t>
  </si>
  <si>
    <t>Микрокатетеры для доставки спиралей, Торговое название: Микрокатетер для доставки спиралей Echelon, Регистрационное удостоверение: № РК-ИМН-5№021099 от 28.09.2020 г., Производитель: Micro Therapeutics, Inc. dba ev3 Neurovascular, США</t>
  </si>
  <si>
    <t>Окклюзионная баллонная система, Торговое название: Окклюзионная баллонная система HyperGlide/ HyperForm, Регистрационное удостоверение: № РК-ИМН-5№014729 от 14.08.2020 г., Производитель: Micro Therapeutics, Inc. dba ev3 Neurovascular, США</t>
  </si>
  <si>
    <t>Мешок MITRA для забора и хранения крови: сдвоенный объемами 450/300мл,450/450мл,350/300мл с антикоагулянтом CPDA РК-ИМН-5№115043 MITRA INDUSTRIES (P) LTD, Индия</t>
  </si>
  <si>
    <t xml:space="preserve"> Штука </t>
  </si>
  <si>
    <t xml:space="preserve">Баллонный дилатационный катетер на системе доставки быстрой смены Mozec™ NC RX
стерильный, однократного применения, размерами баллона (мм): 2.0, 2.25, 2.50, 2.75, 3.0, 3.50, 4.00, 4.50 и длиной (мм): 8, 10, 13, 15, 18, 23, 28, 30, 35, 38, 45
РЕГИСТРАЦИОННОЕ УДОСТОВЕРЕНИЕ РК-ИМН-5№013847
Производитель, страна: Meril Life Sciences Private Limited, Индия
Дата государственной регистрации (перерегистрации): 13.12.2019г., №N025314
</t>
  </si>
  <si>
    <t>Набор</t>
  </si>
  <si>
    <t>Бедренный компонент Triathlon Howmedica International S. de R.L. Ирландия РК-ИМН-5№012316 с 11.09.2023 по бессрочно</t>
  </si>
  <si>
    <t>Большеберцовый вкладыш Triathlon Х3 Howmedica International S. de R.L. Ирландия РК-ИМН-5№012316 с 11.09.2023 по бессрочно</t>
  </si>
  <si>
    <t>Большеберцовый компонент Triathlon Howmedica International S. de R.L. Ирландия РК-ИМН-5№012316 с 11.09.2023 по бессрочно</t>
  </si>
  <si>
    <t>Рентгеноконтрастный костный цемент Surgical Simplex P Howmedica International S. de R.L. Ирландия РК-ИМН-5№013065 с 06.06.2019 по бессрочно</t>
  </si>
  <si>
    <t xml:space="preserve">Регистрационное наименование товара: Гидрофильный проводник, стерильный Страна происхождения: Китай 
Завод-изготовитель: APT Medical Inc.
Регистрация в РК: РК-ИМН-5№026956 от 18.08.2023
</t>
  </si>
  <si>
    <t xml:space="preserve">Процедурный комплект СРТ РК-ИМН-5№020705 ТОО «Clever Medical» 
Казахстан
</t>
  </si>
  <si>
    <t xml:space="preserve">Регистрационное название товара: Система каротидного стента с быстрой сменой проводника X.ACT, стерильная, однократного применения, диаметром 7; 8; 9; 10; 8-6; 9-7;10-8 мм,длиной 20;30;40 мм 
Страна происхождения:  Соединённые Штаты Америки
Завод-производитель: Abbott Vascular
Регистрационное удостоверение: РК-ИМН-5№017125 от  27.07.2022г.
</t>
  </si>
  <si>
    <t xml:space="preserve">Катетер кардиологический  диагностический 
Регистрационное удостоверение:
№ РК-ИМН-№023023 Производитель, страна:
Merit Maquiladora, S.DE R.L. DE C.V., Мексика 
Торговое наименование: 
Катетер ангиографический эндоваскулярный Performa
</t>
  </si>
  <si>
    <t xml:space="preserve">Регистрационное наименование: Армированные микрокатетеры Sonic, диаметром 1.2F, 1.5F; длиной отрывного кончика (см):1,5; 2,5; 3,5; 4,5; стерильные, однократного применения
Страна происхождения: Франция
Завод-производитель: BALT Extrusion SAS
Регистрационный номер: РК-ИМН-5№021330 от 29.10.2020г.
</t>
  </si>
  <si>
    <t xml:space="preserve">Регистрационное наименование: Жидкий эмболизирующий материал Squid, вязкостью:12, 12LD, 18, 18LD, 34, 34LD
Страна происхождения: Швейцария
Завод-производитель: Embo-Flussigkeiten A.G.
Регистрационный номер: РК-ИМН-5№021286 от 26.10.2020 г.
</t>
  </si>
  <si>
    <t xml:space="preserve">Регистрационное название товара: Катетер проводниковый периферический Destination® Peripheral, варианты исполнения
Страна происхождения:  Соединённые Штаты Америки
Завод-производитель: Terumo Medical Corporation
Регистрационное удостоверение: РК МИ (ИМН)-0№024229  от  12.05.2022г.
</t>
  </si>
  <si>
    <t>Офтальмологические ножи, стерильные, однократного применения РК-ИМН-5№020718 Yilmaz Medikal-Mustafa Nazlier, Турция</t>
  </si>
  <si>
    <t>Нить хирургическая SURGICRYL PGA, стерильная, рассасывающаяся, с покрытием, окрашенная с атравматической иглой или без нее  РК-ИМН-5№018901 SMI AG,Бельгия</t>
  </si>
  <si>
    <t>Линза интраокулярная акриловая гидрофильная предустановленная в систему имплантации "RayOne"-RAO100C сферическая гидрофильная линза РК-ИМН-5№020769  Rayner Intraocular Lenses Limited,Великобритания</t>
  </si>
  <si>
    <t>Спирали для эмболизации ED Coil  РК-ИМН-5№020409 KANEKA Corporation Япония</t>
  </si>
  <si>
    <t>Стент-система коронарная, выделяющая лекарственное средство Сиролимус, DEStiny РК-ИМН-0№025746 ТОО "IHT Central Asia" Казахстан</t>
  </si>
  <si>
    <t>P2302 Нить хирургическая Propilen, не абсорбируемая мононить, синтетическая, без покрытия, цвет синий, размерами USP 5/0, metric 1, 13 мм с иглой 1/2 (2 иглы), длиной 75 см., стерильная, однократного применения РК-ИМН-5№014313 Dogsan Tibbi Malzeme Sanayi A.S., Турция</t>
  </si>
  <si>
    <t>G5250 Нить хирургическая Pegesorb,абсорбируемая, плетеная, синтетическая, покрытая PGA, цвет окрашенный фиолетовый, размерами USP 2/0, metric3, c иглой1/2,25мм, длина 75 см., стерильная, однократного применения РК-ИМН-5№014317 Dogsan Tibbi Malzeme Sanayi A.S., Турция</t>
  </si>
  <si>
    <t xml:space="preserve">Вискоэластичный интраокулярный раствор натрия гиалуроната  AJL VISC  1.4% РК-ИМН-5№016987 AJL Ophthalmic S.A., Испания   </t>
  </si>
  <si>
    <t>Вискоэластичный интраокулярный раствор AJL VISC  3% РК-ИМН-5№016987 AJL Ophthalmic S.A., Испания</t>
  </si>
  <si>
    <t>Стерильная пластина Миди для быстрого закрытия трепанационного отверстия  РК-ИМН-5№014522 Jeil Medical Corporation, Республика Корея</t>
  </si>
  <si>
    <t>Стерильная пластина Микро для быстрого закрытия трепанационного отверстия  РК-ИМН-5№014522 Jeil Medical Corporation, Республика Корея</t>
  </si>
  <si>
    <t>Катетер SOFIA ™ Plus РК-ИМН-5№021095 MicroVention Costa Rica, S.R.L. Коста-Рика</t>
  </si>
  <si>
    <t>Микрокатетер Headway РК-ИМН-5№021026 MicroVention Costa Rica, S.R.L. Коста-Рика</t>
  </si>
  <si>
    <t>Нейроваскулярный проволочный проводник ASAHI CHIKAI РК-ИМН-5№020771 Asahi Intecc Hanoi Co. LTD Вьетнам</t>
  </si>
  <si>
    <t xml:space="preserve">Торговое наименование согласно регистрационному удостоверению: Система коронарного стента с покрытием зотаролимус Resolute Onyx RX DES, размером: длина стента (мм) 8, 12, 15, 18, 22, 26, 30, 34, 38; диаметр стента (мм) 2.00, 2.25, 2.50, 2.75, 3.00, 3.50, 4.00, 4.50, 5.00
Завод изготовитель: Medtronic Inc.; Medtronic Ireland
Страна проиcхождения: Соединенные Штаты Америки; Ирландия
Регистрационное удостоверение РК-ИМН-5№114955 от 10.07.2020 до бессрочно
</t>
  </si>
  <si>
    <t>Система стента для предотвращения эмболии сонных артерий CGuard™ InspireMD Ltd. Израиль РК МИ (ИМН)-0№025125 от 25.08.2022 до бессрочно</t>
  </si>
  <si>
    <t>Стент Credo® heal Acandis GmbH Германия Разрешение на ввоз №KZ62VBY00054210 от 28.06.2022</t>
  </si>
  <si>
    <t>Катетер проводниковый Neuron MAX Penumbra, Inc. США РК-ИМН-5№018471 от 13.09.2022 до бессрочно</t>
  </si>
  <si>
    <t>Катетер реперфузионный Penumbra System ACE 68 KIT Penumbra, Inc. США РК-ИМН-5№018412 от 22.09.2022 до бессрочно</t>
  </si>
  <si>
    <t>Стент/система Accero® heal Acandis GmbH Германия Разрешение на ввоз №KZ62VBY00054210 от 28.06.2022</t>
  </si>
  <si>
    <t>Устройство/система для эмболизации Derivo®2 heal Acandis GmbH Германия Разрешение на ввоз №KZ62VBY00054210 от 28.06.2022</t>
  </si>
  <si>
    <t>Устройство защиты от эмболии Proender® Beijing Taijieweiye Technology Со., Ltd. Китай РК МИ (ИМН)-0№025178 от 06.09.2022 до бессрочно</t>
  </si>
  <si>
    <t xml:space="preserve">Устройство для тромбэктомии APERIO® Hybrid17/Hybrid21
Производитель: Acandis GmbH
Страна: Германия
Регистрация: РК МИ (ИМН)-0№024435 от 27.05.2022 до бессрочно
</t>
  </si>
  <si>
    <t>Капрон Линтекс крученый-USP1,без игл 20м стерил.М4 РК-ИМН-5№002912 Линтекс ООО, Россия</t>
  </si>
  <si>
    <t>Капрон Линтекс крученый-USP2,без игл 20м стерил.М5 РК-ИМН-5№002912 Линтекс ООО, Россия</t>
  </si>
  <si>
    <t>Дренаж Софт Дрейн Флэт, длина 80 см, плоская часть 20 см (ребристая внутри), 3x7 мм., 4x10 мм. –перфорирован на 3/4 или полностью, силиконовый, с рентгеноконтрастной полосой РК-ИМН-5№016553 Pfm medical mepro gmbh, Германия</t>
  </si>
  <si>
    <t xml:space="preserve">010000, г. Астана, район Есиль,
пр. Мангилик Ел, здание 33/1
</t>
  </si>
  <si>
    <t>Микрокатетер с отверстием на дистальном конце, движимый по проводнику. Проксимальный конец катетера со стандартным льюеровским адаптером облегченного присоединения аксессуаров. Катетер должен иметь полужесткий проксимальный сегмент и 12 переходов жесткости по всей длине для облегчения управления. Наличие одинарных или двойных маркеров. Катетер должен иметь несколько слоев: тефлоновый стержень, нитиноловый каркас, нейлоновая оболочка. Предназначение - для доставки спиралей, рентгеноконтрасных веществ и других терапевтических агентов. Общая длина 155 см, рабочая длина 150 см.  Крутящий момент 1:1. Внутренний диаметр проксимального конца и дистального конца не более 0.017". Внешний диаметр проксимального конца не более 2.1F, внешний диаметр дистального конца не более 1.7F. Совместим с проводником 0.014". Давление разрыва - 600 psi. Кончик катетера прямой,  900 или 450 длина кончика 5 мм. Совместим с диметилсульфоксидом. Стерильная упаковка.</t>
  </si>
  <si>
    <t>Баллонный катетер мягкой и сверхмягкой конфигураций для временной окклюзии при нейрососудистых процедурах, внутренний диаметр - 0.0103". Баллоны смонтированы на катетере длиной 150 мм. Совместимость всех конфигураций с проводником 0.010", который должен поставляться в комплекте, проводник также используется в процессе индефляции баллона. Один проводник может использоваться и для навигации, и для окклюзии системы. Мягкий баллон для боковых аневризм диаметром 3.0, 4.0, 5.0 мм, длиной 10.0, 15.0, 20.0, 30.0 мм, кончиком катетера 4 мм, проксимальным профилем 2.8F, дистальным профилем 2.2F. Сверхмягкий баллон для аневризм сложной локации, диаметром 3.0, 4.0, 7.0 мм, длиной 7.0, 15.0, 20.0 мм, кончиком катетера 2 мм, проксимальным профилем 2.8F, дистальным профилем 2.2-3.0F. Размер по заявке заказчика</t>
  </si>
  <si>
    <t xml:space="preserve">г.Алматы, Алатаускиий район,
мкр Болашак дом 25
</t>
  </si>
  <si>
    <t>Проксимальный конец катетера снабжен гнездом люэровского разъема для подключения раздувающего устройства. В катетере предусмотрен просвет, позволяющий использовать проволочный проводник для размещения катетера. Рентгенконтрастная метка (метки) на баллоне делает возможным его точное размещение. На катетеры нанесены метки для использования при введении через плечевую или бедренную артерию. Дилатационный баллонный катетер должен состоять из баллона (расширяющий элемент) возле внешнего конца с одинарной рентгеноконтрастной (платиноиридиевой) меткой на середине рабочей длины баллона (для диаметров от 1,25мм до 1,50 мм) и двойной рентгеноконтрастной меткой для баллона (для диаметров от 2,00 мм до 4,50мм), которая определяет рабочую длину баллона при номинальном давлении. Катетер должен иметь мягкий кончик. Два коаксиальных просвета позволяющие перемещать проволочный проводник катетера и обеспечивающие заполнение баллона. Два указателя на проксимальной части указывающие вход головки баллонного катетера из проводникового катетера (плечевой 90 см, бедренный 100 см). Проксимальная часть трубки имеет покрытие PTFE, внешняя часть имеет гидрофильное покрытие, для того, чтобы упростить проксимальное введение с плавным переходом к внешней части. Баллонный дилатационный катетер должен быть совместим с ≤ 0.014” (0.36 мм) проводниками и ≥5F (0.056” /1.42 мм) системой доставки катетера. Рабочая длина составляет от 140-142 см. Диаметр проксимального шафта – 1,98 F, диаметр дистального шафта – 2,4F для Ø 1.25 до 2.00 мм.; 2,7 F для Ø 2.25 до 3.50мм. Номинальное давление (NP) 7 АТМ, давление разрыва (RBP) 14-16 АТМ Ø 1.25 до 3.50мм. Длина кончика 5.00мм. для Ø 1.25 до 2.00 мм., 3.50 мм. для Ø 2.25 до 3.50 мм.,  Катетер должен иметь размеры баллона - диаметр (мм): 1.25, 1.50, 2.00, 2.25, 2.50, 2.75, 3.00, 3.50, 4.00, 4.50; и длиной (мм): 6, 9, 12, 14, 15., 17, 20, 25, 30, 33, 38, 41. Стерилизация - этилен оксидом.</t>
  </si>
  <si>
    <t xml:space="preserve">Мешок для крови, сдвоенный, 450/450
Основной мешок 450 из медицинского ПВХ
</t>
  </si>
  <si>
    <t>Размерный ряд: 19 G, 20 G. Нож копьевидный для парацентеза. Должен состоять из трех частей – режущего лезвия, рукоятки и защитной подвижной детали, обеспечивающей безопасность использования во время операций, изогнутые либо прямые. Силиконовая защита лезвия.</t>
  </si>
  <si>
    <t xml:space="preserve">Расслаивание ткани при проведении тоннельного разреза, при проведении антиглаукомных операций. Ножи должны состоять из трех частей – режущего лезвия, рукоятки и защитной подвижной детали, обеспечивающей безопасность использования во время операций. </t>
  </si>
  <si>
    <t xml:space="preserve">Нить хирургическая, абсорбируемая, плетеная, синтетическая, покрытая PGA, цвет окрашенный фиолетовый, размерами USP 2, metric 5, с иглой 1/2, 48мм, ддина 90  см., стерильная, однократного применения. 
Изделие должно состоять из: 
1. Нить полигликолевая 
2. Иглы – 1 шт
3. Стерильной упаковки с маркировкой;
4. Внешней упаковки из медицинского картона с маркировкой; 
Шовный материал  является медицинским хирургическим изделием, cтерильный, рассасывающийся,  синтетического происхождения. Состоит из волокон полимера полигликолевой кислоты. Плетение волокон может быть натурального белого цвета или фиолетового. Покрытие изсополимера полигликолевой кислоты с L-лактидом и стеарата кальция. Прочность на разрыв при растяжении в 2-3 раза выше установленных пределов.
Выпускается различной длины и калибров (USP/EP) в соединении с иглой из нержавеющей стали различных размеров и форм.
Спецификации игл должны быть следующими: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и данное свойство обеспечивает минимальное повреждение мягких тканей.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
</t>
  </si>
  <si>
    <t>Монофокальная сферическая 6.0 мм. Интраокулярная, стерильная, гидрофильная, двояковыпуклая, акриловая, предустановленная, разработанная для хирургической имплантации в глазное яблоко человека с целью замены хрусталика глаза, с поглощением УФ-излучения. Основные размеры линз: Общий диаметр: 12.50 мм. Размер оптики: 6,00 мм. Содержание влаги 26 %. УФ защита- на основе бензофенона. Угол наклона гаптики-0 o. Конструкция гаптического края-усовершенствованный квадратный край. Глубина передней камеры: 5,32. Стиль опорного элемента- загнутая петля с технологией анти-изгиб. Линзы должны находиться в растворе хлорида натрия с концентрацией 0,9% для ирригации. Сферический диапазон от -10D до +34D (шаг 0,5-1D). Тип инжектора-одноразовая предустановленная система. Размер разреза-носик картриджа 1,65мм для разреза меньше 2,2. Угол скоса-45 o. Введение линзы-плунжер для одной руки.</t>
  </si>
  <si>
    <t>Спирали для эмболизации внутричерепных аневризм, экстракраниальных мальформаций и фистул, а также для артериальной или венозной эмболизации сосудов периферической системы. Материл спирали: сплав платина—вольфрам, состоящий из платиновой спирали  которая размещается в месте поражения, стержня из ПВА, расплавляемого током высокой частоты, и толкателя (доставочного провода) для направления платиновой спирали в поражение. Наличие двух моделей платиновых спиралей: стандартная и с устойчивостью к растяжению с проводом из платинового сплава. Должны применяться с микрокатетером с эффективной длиной 150 см, микрокатетер должен иметь 2 рентгеноконтрастных маркера. Типы мягкости: стандартная, мягкая, экстрамягкая, тип толкателя стандартный: N, R, RS, тип талкателя устойчивость к растяжению - N, R, RS: Спирали стандарт должны иметь наружный диаметр - 0,014 дюйма: наружный диаметр вторичной спирали от 2 -12 мм, длина спирали (см): 3, 4, 5, 6, 8, 9, 10, 12, 15, 20, 30: Спирали устойчивость к растяжению должны иметь наружный диаметр - 0,010 дюйма; наружный диаметр вторичной спирали (мм): 1,5; 2, 2,5; 3, 3,5; 4, 5, 6, 7, 8, 10, 16: длина спирали (см):  1, 2, 3, 4, 6, 8, 10, 15, 20, 30. Отделение спирали: спирали должны применяться только совместно с электрогенератором для отсоединения.</t>
  </si>
  <si>
    <t>Коронарная стент-система, покрытая сиролимусом, представляет собой комбинированный продукт устройство/лекарство, состоящее из двух компонентов: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</si>
  <si>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050046, г. Алматы, ул. Докучаева 12/1</t>
  </si>
  <si>
    <t>Синтетические нерассасывающаяся хирургическая нить  из изотактического полипропиленового монофиламента, синего цвета, для выполнения любой хирургической техники, особенно для парашютной техники. При изготовлении нитей использованная производственная технология экструзии. Имеющая минимальную пластическую память, очень прочная. Отличительной особенностью нити должна быть способность к скольжению, обеспечивающая нетравматичное прохождение через ткани. Иглы должны быть изготовлены из высокопрочной и упругой нержавеющей стали. Для усиления пенитрации игла с силиконовым покрытием.  USP (5/0), размер нити 75 см,  с атравматическими колющими  иглами, длиной мм: 13.0, кривизной 1/2 окружности.  Каждая нить с двойной индивидуальной удлиненной упаковкой, предотвращающая скручивание нити и обеспечивающая герметичность, стерильность и доступ к игле. Нить должна соответствовать требованиям стандартов USP и ЕР для «Нерассасывающихся хирургических шовных материалов».</t>
  </si>
  <si>
    <t xml:space="preserve">Вискоэластичный интраокулярный раствор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Натрия гиалуронат, используемый для изготовления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Вискоэластичный интраокулярный раствор натрия гиалуроната  должен быть в предварительно наполненных стерильных одноразовых стеклянных шприцах типа І по 1 мл с наконечником Люэра. Канюля 27GВязкость 15 000-20 000 мПз, pH 7.0-7.5
Осмолярность 250-350мОсмол/л. Содержание гиалуроната натрия на 1 мл/Состав на 1 мл: Натрия гиалуронат 14мг,
</t>
  </si>
  <si>
    <t xml:space="preserve">Вискоэластичный интраокулярный раствор  3%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применяется для интраокулярных инъекций в хирургии заднего сегмента глаза. Натрия гиалуронат, используемый для изготовления, представляет собой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Вязкоэластичный интраокулярный раствор натрия гиалуроната должен поставляться в предварительно наполненных стерильных одноразовых стеклянных шприцах типа І по 1 мл с наконечником Люэра. Канюля 25G. Вязкость 160 000-200 000 мПз, 
pH 7.0-7.5. Осмолярность 250-350мОсмол/л.
</t>
  </si>
  <si>
    <t>Микрокатетер оснащен системой, позволяющей отрываться дистальному кончику катетера в случае его приклеивания к эмболизату при достижении определенного значения натяжения микрокатетера. Полная DMSO-совместимость. Поставляется с гидрофильным гибридным микропроводником в комплекте. Длина отрывного кончика 1,5 - 2,5 см, общая длина 165 - 190 см. Диаметры кончика: наружный - 1.2 - 1.5 F, внутренний - 0.17-0.27 мм. Максимальный рефлюкс 2-3 см.</t>
  </si>
  <si>
    <t>Жидкое эмболизирующее средство для эмболизации церебральных АВМ из кополимера этиленвинилалкоголя растворенное в ДМСО растворе со взвешенным танталовым порошком для рентгеноконтрастности. Для введения только с совместимым катетером. Возможность выбора вязкости от 12 до 18 сантипуазов. Возможность выбора рентгенконтрастности в пределах 30%. Комплект состоит из  1,5 мл эмболизата, 1,5 мл ДМСО, желтого шприца для ДМСО, 2 белых шприцов для эмболизата, двух адаптеров.</t>
  </si>
  <si>
    <t xml:space="preserve">"Периферический гайд-интродьюсер  для выполнения функций проводникового катетера и интродьюсера. Разработан для введения интервенционных и диагностических устройств в сосудистую систему человека, включая, но не ограничиваясь нижними конечностями, почечными артериями и сонными артериями. Cross Cut гемостатический клапан для всех размеров. Tuohy-Borst клапан только на 90 см. Доступные размеры: 5Fr, 6Fr,  7Fr, 8Fr. Длина катетера: 45 см., 65 см., 90 см. Наружный диаметр: 0.098” (2.49 мм.), 0.109” (2.77 мм.), 0.111” (2.82 мм.), 0.122” (3.10 мм.), 0.136” (3.45 мм). Внутренний диаметр: 0.076” (1.92 мм.), 0.087” (2.21 мм.), 0.101"" (2.57 мм.), 0.115"" (2.92 мм). Наружный слой: нейлон. Внутренний слой PTFE (тефлон). Катетер усиленный стальной оплеткой по всей длине, наличие золотого рентгенконтрасного маркера перед кончиком, наружное покрытие нейлон, обязательное наличие  гидрофильного покрытия. Кончик атравматичный. Нержавеющая сталь катетера. Гидрофильное покрытие дистальной части катетера для улучшения проходимости.
Шафт катетера усиленный оплеткой по всей длине. Безопасный гемостаз обеспечивающийся уникальным клапаном. Мягкий атравматический кончик. "
</t>
  </si>
  <si>
    <t>Бикарбонатный картридж натрия бикарбонат для гемодиализа, однократного применения /стерильный/ не мене 650г. Жесткий  корпус картриджа, материал картриджного патрона - полипропилен, фильтры - по одному на входе и выходе из картриджа; 1 картридж должен содержать бикарбонат натрия не менее 650гр. Состав концентрата щелочного  бикарбоната для гемодиализа. Бикарбонат натрия для гемодиализа и вода в соответствующей степени, образующие концентрат в следующих попорциях 6,5л/; 1000 мл данного концентрата должен содержать бикарбонат натрия 100г. Эквивалентен: Na + 1190 ммоль/л, HCO3 1190 ммоль/л</t>
  </si>
  <si>
    <t>Набор для непрерывной гемофильтрации к аппарату Фризениус Мультифильтрат. Гемофильтр: Материал корпуса- поликарбонат; материал мембраны- Polysulfone; толщина стенки: 35 мкм; внутренний диаметр 220 мкм; эффективная поверхность 1,8 м2; макс. поток крови 20% от эффективного потока крови; рекомендуемый поток крови 100-350 мл/мин; стерилизация паром. Системы магистралей: Материал магистралей/линий- ПВХ; материал коннекторов и других компонентов- поликарбонат, ПВХ, АБС, ПЭ, ПА; диаметр памп-сегмента: 6,4 мм; объем заполнения 147-159 мл; стерилизация-этиленоксидом</t>
  </si>
  <si>
    <t xml:space="preserve">Препарат предоставляется в двухкамерном пакете из пленки многослойной 2 ммоль/л, содержащем 4750 мл. щелочного раствора гидрокарбоната в одном отделении и 250 мл кислого электролита, раствора глюкозы в другом отделении. Каждая упаковка оснащена HF и Luer lock коннектором, портом с заглушкой и покрыта защитной пленкой. Состав: Калия хлорид 0,1491 г, Натрия хлорид 6,136 г, Натрия гидрокарбонат 2,94 г, Кальция хлорида дигидрат 0,2205 г, Магния хлорида гексагидрат 0,1017 г, Глюкозы моногидрат 1,1 г. Раствор для аппарата Фризениус Мультифильтрат. </t>
  </si>
  <si>
    <t xml:space="preserve">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
</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</si>
  <si>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</si>
  <si>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</si>
  <si>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</si>
  <si>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 xml:space="preserve">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фазу низкой и фазу средней вязкости.
Время работы от 7 до 8 минут. 
Стерильность: одноразовая система в стерильной упаковке.
</t>
  </si>
  <si>
    <t xml:space="preserve">Гидрофильный проводник из встроенного нитинолового сердечника, полиуретановой оболочки с гидрофильным покрытием на поверхности. Цельная конструкция обеспечивающая отличную маневренность. Проволока с нитиноловым сердечником должна обеспечивать сверхэластичность, превосходное сопротивление перегибу. Контроль крутящего момента должен позволять гидрофильному проводнику легко и успешно добраться до места назначения. Полиуретановая оболочка, содержащая вольфрам, с обеспечением превосходной видимости под рентгеновскими лучами. Покрытие без трения с очень низкий потенциал образования тромбов на поверхности проволочного проводника. 
Гидрофильный проводник с диаметрами 0,018 дюйма, 0,025 дюйма, 0,032 дюйма, 0,035 дюйма и 0,038 дюйма, с длиной устройства 45 см, 80 см, 120 см, 150 см, 180 см, 220 см, 260 см, 300 см, 400 см и 450 см. Устройство должно быть классифицировано как «стандартное», «жесткое» и «сверхжесткое» в зависимости от степени мягкости стержня. В зависимости от формы дистального конца гидрофильный проводник должен иметь изгибы «Угол», «R1,5 мм. J»,«R2mm J»,«R3mm J»,«R4mm J»,«R6mm J», «Straight ,«B Angle» и «C Angle».
</t>
  </si>
  <si>
    <t>Интродьюсер феморальный. Диаметр 4, 5, 6, 7, 8, 9, 10, 11 Fr.  Длина интродьюсеров 5,7, 10 см.  Интродьюсеры с ренгенконтрастной меткой. Выбор цветовой кодировки диаметра интродьюсера.  Двухслойные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Интродьюсеры с гидрофильным покрытием.  Наличие интродьюсеров с иглой в комплекте 20 G x 32 mm, 20 G x 36 mm, 21 G x 36 mm, 20 G x 38 mm, 21 G x 35 mm, 20 G x 51 mm, 18 G x 64 mm, 18 G x 70mm. Комплект интродьюсера с металлической иглой или иглой-катетером. Наличие длин минипроводника 45см, 80см. Наличие диаметра мини проводника: 0,021", 0,025", 0,035", 0,038".</t>
  </si>
  <si>
    <t>Интродьюсер для трансрадиального доступа, диаметры 5, 6, 7 Fr. Наружный диаметр интродьюсеров: 5 Fr - 2,13 мм, 6 Fr - 2,46 мм, 7 Fr - 2,79 мм. Длина интродьюсеров 10, 16 см.  Интродьюсеры с ренгенконтрастной меткой/без. Выбор цветовой кодировки диаметра интродьюсера.  Двухслойные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Интродьюсеры с гидрофильным покрытием. Наличие интродьюсеров с иглой в комплекте. Комплект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18G длиной 64мм. Игла 20G длиной: 35, 51 мм (для мини проводника 0,025"), Игла 21G длиной 35 мм (для мини проводника 0,021"), игла 22G длиной: 25, 35 мм (для мини проводника 0,021").</t>
  </si>
  <si>
    <t>Проводниковые катетеры. Назначение для проведения интервенционных инструментариев. Форма и длина: с возможностью выбора специальных форм для доступа через лучевую и феморальную артерии длиной 100 см, и 125 см для катетеров с формой Multipurpose.  Наличие двойной металлической высокопрочной, плоской оплетки в теле катетера, материал катетера- полиамид. Наличие наружного диаметра 5, 6, 7, 8 Fr. Наличие увеличенного внутреннего просвета 5Fr-0,058”; 6Fr-0,071”, 7Fr-0,082”; 8Fr-0,091”. Максимальное давление 725 psi. Наличие катетеров с боковыми отверстиями для катетеров диаметром 6, 7, 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мягкого кончика длиной 2 мм. Наличие совместимости с катетером для проведения техники Mother&amp;Child и техники «целующихся» баллонов.</t>
  </si>
  <si>
    <t>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 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t>
  </si>
  <si>
    <t xml:space="preserve">Алматинская область, Карасайский район, 
Елтайский с.о., село Кокузек, строение 433
</t>
  </si>
  <si>
    <t xml:space="preserve">Одноразовые хирургические халаты, стандартных размеров XL из нетканого трехслойного материала Спанбонд  - 4 шт. Влаго и микробонепроницаема. Халаты с хорошей воздухопроницаемостью, гипоаллергенные. Рабочая поверхность одноразового халата (грудь и рукава до локтей) ламинирована; Салфетки (полотенце для рук) – 4 шт. Плотность марли – 26 нитей/см2. Качественная отбеленная марля с высокими показателями гигроскопичности и прочности нитей, без рассыпания. Состав: 100% хлопок;  Перчатки №8 – 3 шт. из натурального высококачественного латекса; Перчатки №7,5 – 4 шт. из натурального высококачественного латекса;Простыни с 4 ромбовидными отверстиями для феморального и трансрадиального доступа с адгезивными краями для ограничения операционного поля (Ангио простыня для пациента с 4-мя отверстиями 220х335 см, с полиэтиленовым краем с двух сторон),  – 1 шт. Сделана из нетканого трехслойного материала, с надежно прилипающей клейкой поверхностью вокруг закругленного разреза для быстрой фиксации и ограничения операционного поля. Влаго и микробонепроницаема, с минимальным ворсоотделением, хорошо драпируется; Фиксаторная лента для фиксации интродьюсера во время операции. В отдельной стерильной упаковке. Чехол для оборудования 100x100 см - 2шт. Прозрачный чехол для укрытия с полимерной резинкой по краю для удобства фиксации на тубусе. Чехол изготовлен из полиэтиленовой пленки толщиной 30 мкм. Чехол для инструментов – 1 шт. Инфузионная система, система введения для инфузомата, с вкручивающимся шприцом LuerLock, с длиной не менее 300 см  - 3 шт. 
Покрытие на инструментальный стол (покрытие для столика с инструментами) 90х150 см - 1шт  
Диагностический гидрофильный микропроводник для диагностических процедур .035 – 1 шт. 
Шприц LL 1 мл – 2 шт. Шприц LL 3 мл – 2 шт. Шприц LL 5 мл – 1 шт. Шприц LL 10 мл – 1 шт. Шприц LL 20 мл – 1 шт, цвет – красный. Тип крепления иглы к шприцу – вкручивающийся.
Игла для пункции артерии 18G - 1шт. 
Поднос 300х230х60мм, 3000 мл – 1 шт, цвет – синий. 
Чаша 500 мл – 1 шт, цвет – синий. 
Чаша 250 мл – 1 шт, цвет – синий. 
Стакан 125 мл – 2 шт. 
Тампоны марлевые 10x10см, 12-слойные - 60 шт. 
Салфетки марлевые абдоминальные, с рентгеноконтрастной нитью  -  20 шт. 
Скальпель №11 – 1 шт. 
Стоп-кран 3-х ходовой – 1 шт. 
Корнцанг с пластиковой ручкой 12.5 – 1 шт.
</t>
  </si>
  <si>
    <t>г. Алматы, ул. Гоголя, 89А</t>
  </si>
  <si>
    <t xml:space="preserve">Стерильное нерассасывающееся трубчатое изделие для имплантации в сонную артерию шеи для поддержания проходимости артерии и увеличения диаметра просвета у пациентов с атеросклерозом сонных артерий. Должно быть изготовлено из металла [например, никель-титанового сплава (Нитинола)] и обычно представляет собой трубчатую сетчатую структуру; вводится к месту имплантирования с помощью специального инструмента, после чего самостоятельно расширяется при отпускании. Должны быть доступны изделия различной длины и диаметра, которые могут использоваться вместе с устройством для защиты от эмболии. Прилагаются одноразовые изедлия, необходимые для имплантации. Матричный нитиноловый саморасширяющийся стент на системе доставки быстрой смены под 0.014"" проводник. Рабочая длина 136 см. Дизайн стента в виде зигзагообразных колец соединенных вершинами, образующих 18 ""закрытых"" ячеек ромбовидной формы. Площадь ячеек уменьшается к середине стента, края стента воронкообразно расширяются на концах. Толщина стенки 0.0075"", ширина стенки  0.0035"", соотношение металл/артерия  10.09%, укорочение  0.94% плюс минус 0,56%. Материал шафта доставляющей системы: тефлон. Гидрофильное покрытие на основе полиэтиленоксида. Максимальный профиль шафта доставляющей системы  5.8F, совместима с интродьюсером 6F (гайд-катетером 8F).  Эргономичная рукоятка с предохранителем и механизмом прецизионного раскрытия стента. 2 вида стента: цилиндрический - диаметром 7, 8, 9, 10мм, длиной 20, 30мм; конусный  - диаметром 8-6, 9-7 и 10-8мм, длиной  30, 40мм.
</t>
  </si>
  <si>
    <t>РК, 010000,  г.Астана, ул.Кенесары, 70А, оф.549</t>
  </si>
  <si>
    <t>Катетер диагностический для проведения коронарографии. Различные варианты дизайна кончика: Judkins Left, Judkins left с коротким кончиком, Judkins right, Judkins right с коротким кончиком, Judkins right модифицированный, Amplatz left, Amplatz right, левый коронарный bypass, правый коронарный bypass, Progressive right, Internal mammary, cardial pigtail, педиатрический Pigtail, педиатрический Judkins right и left, многоцелевой, Sones. Катетер диагностический для катетеризации правой и левой коронарной артерии через лучевой доступ-трансрадиальный.  Различные конфигурации кончика катетеров ult 1,2,3, 4, 4.5 Длина катетеров 40, 50, 60, 65, 70, 80, 90, 100, 110,125 см. Размер катетеров 3 (для педиатрических FEP), 4, 5 и 6F, Внутренний диаметр для катетеров 0.027" (0.69мм) для катетеров 3F,для катетеров 4F не менее  0.042" (1.07мм), не менее 0.046" (1.17мм) и не менее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 tip (упругий кончик). Наличие 1 или 2 боковых отверстий для проведения вентрикулографии.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не меньше 1200psi (81, 6 bar). Упакован в стерильную упаковку/</t>
  </si>
  <si>
    <t>050008, г. Алматы, ул. Исаева, 159</t>
  </si>
  <si>
    <t>Нить хирургическая полиамидная неpaccacывающаяся, крученая. USP 1 в бобинах по 20 м. без игл, капроновая.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или стерилизации газовым методом. Диаметр минимальный, мм 0,4. Диаметр максимальный, мм 0,499. Разрывная нагрузка в узле, Н, не менее: 26,7</t>
  </si>
  <si>
    <t>Нить хирургическая полиамидная неpaccacывающаяся, крученая. USP 2 в бобинах по 20 м., капроновая, без игл.</t>
  </si>
  <si>
    <t>Дренаж плоский из медицинского силикона без троакара для пассивного (гравитационного) и низковакуумного дренирования послеоперационных ран. Дренажная часть перфорирована полностью или на 3/4 длины мягко-закругленными, атравматичными отверстиями. Наличие рентгенконтрастной полосы. Специальная внутренняя ребристая структура дренажа и гладкая поверхность. Плавное соединение между дренажом и соединительной трубкой. Размеры: ширина 3х7 или 4х10мм, длина перфорированной части 20 см, общая длина дренажа 80 см. Материал: 100% медицинский силикон. Не содержит латекс. Стерильный.</t>
  </si>
  <si>
    <t xml:space="preserve">город Алматы, Бостандыкский район,
улица Тимирязева, дом 42, корпус 15
</t>
  </si>
  <si>
    <t>Размер катетера 6F. Внешний диаметр проксимальной части - 0,0825”, дистальной части - 0,0815”. Внутренний диаметр - 0,070”. Прямой кончик. Длина проксимальной части - 106 или 112см, дистальной гибкой части - 19 см. Общая длина - 125см или 131см.</t>
  </si>
  <si>
    <t>Усиленный катетер, состоящий из 7 сегментов. Атравматично отполированная дистальная часть катетера. 2 платиновых маркера, позволяющих производить отсоединение спиралей в нужной части.  Внешний диаметр 2,4F, внутренний 1,7F, внутренний диаметр 0,017”; диаметр 2,5/2,0F - внутренний диаметр 0,021”; диаметр 3,1/2,6 F - внутренний диаметр 0,027”; Общая длина 150 см. Наличие в двух видах: «обычный» и «экстра поддержка».</t>
  </si>
  <si>
    <t>Диаметр и длина: 0.008” (длина 200, 300 см) ,  0.014"" (длина 200 см), 0.018” (длина 200, 300 см). Длина рентгенконтрастной части: 3 см, 5 см, 9 см. Материал сердечника: сталь. Наличие технологии dabble coil. Тип сердечника: конический. Длина оплетки: 9 см, 30 см, 34 см. Варианты дистального кончика: наличие прямого, микрошейпинг 90°, 25°. Варианты покрытия дистальной части: гидрофильное ( не менее 170 см). Покрытие проксимальной части: при длине 300 см- PTFE. Возможность удлинения не менее 165 см. Наличие моделей с полимерным покрытием дистальной части.</t>
  </si>
  <si>
    <t>Самораскрывающийся нитиноловый стент для сонных артерий. Толщина страты 240 μm. Стент полностью рентгеноконтрастный и не требует наличия маркеров. Защитная система снаружи каркаса стента в виде сетчатого рукава из нити полиэтилентерефталата (PET), толщиной 20 мкм. Должен обеспечивать непрерывную противоэмболическую защиту за счет размер пор не более 165 мкм. Стент должен иметь нулевое укорочение. Стент должен иметь открытую ячейку и одинаковую радиальную устойчивость по всей длине. Наличие технологии поддержания оптимальной длины размещения независимо от диаметра сосуда. Системе доставки 6F c RX-портом на расстоянии 33 см. Совместимость с проводником 0.014", проксимальными или дистальными устройствами EPD. Диаметр от 6 до 10 мм, длина от 20 до 60 мм. Рабочая длина 135см.</t>
  </si>
  <si>
    <t>Интракраниальный стент для лечения стенозов с фибрино-герапиновым покрытием. Диаметр стентов от 3,0 мм до 5,0 мм. Длина стента от 15 мм до 30 мм. Благодаря низкому профилю стент может быть доставлен через катетер 0,0165 дюйма, в результате для доставки стента не требуется замена микрокатетера, что минимизирует время процедуры и процедурные риски. Наличие трех дистальный и трех проксимальных маркеров, а также двух золотых маркеров на проводнике доставки, значительно облегчающего позиционирование. Возможность репозиционирования стента в случае его раскрытия до 90%.</t>
  </si>
  <si>
    <t>Проводниковый катетер с внутренним диаметром 0.088" для интракраниальных сосудов. Наружный диаметр (проксимальный /дистальный) 8F. Рабочая длина 80 см, 90 см, 100 см. Гибкий дистальный участок 4 см. Дистальный участок снабжен гидрофильным покрытием для оптимального скольжения. Совместимость с проводником 0,035/0,038 дюйма. Тип кончика – прямой или универсальный. Материал катетера – снаружи нейлон, средняя часть - армированная двухслойная стальная сетка, внутренняя поверхность – тефлон. Гибридная технология оплетки двуслойной металлической сеткой для увеличения внутреннего просвета и поддержки просвета во время процедуры. В комплекте дилатор и гемостатический клапан.</t>
  </si>
  <si>
    <t>Саморасширяющийся интракраниальный стент с фибрино-герапиновым покрытием. Рентгенвизуализация контура стента по всей длине. Наличие трех дистальных и трех проксимальных маркеров, а также дополнительного срединного маркера, облегчающего позиционирование в шейке аневризмы. Возможность повторного закрытия и установки стента даже при 95% раскрытии. Защитное покрытие оксида титана/оксинитрида для уменьшения адгезии тромбоцитов и скорейшей эндотелизации сосудов. Диапазон диаметров стента от 2,5мм до 4,5мм. Доступная длина от 10мм до 25мм. Совместимость всех размеров стента с микрокатетером 0,0165-0,017”. Возможность использования в сосудах размером от 1,5мм до 4,5 мм.</t>
  </si>
  <si>
    <t>Нитиноловый поток-перенаправляющий стент с фибрино-герапиновым покрытием. Диаметр стента от 2,5 до 8,0 мм. Возможность использования в сосудах диаметром от 1,5 мм до 8,0 мм. Длина стента от 10 мм до 50 мм. Стент самораскрывающийся интракраниальный.  Устройство должно иметь высокий охват стенок сосуда и способность изменять гемодинамические силы и векторы в сегменте, несущем аневризму. Нитиноловая композитная проволока с платино-иридиевой сердцевиной обеспечивает 100% визуализацию по всей длине стента. Стенты совместимы с проводником 0,017", 0,027", 0,039". Возможность репозиционирования стента в случае его раскрытия до 90%. Возможность 3D моделирования размеров.</t>
  </si>
  <si>
    <t>Устройство для защиты от дистальной эмболии. Представляет собой конический фильтр установленный на системе доставки. Материал фильтра – нитинол. Плетеная конструкция фильтра и круглый дистальный кончик исключающий риск травмы сосуда. Точный аксиальный контроль и устойчивость к перегибам обеспечивают проходимость в сложной извитой анатомии. Золотая петля позволяющая точно идентифицировать статус открытия и положения фильтра в сосуде. Рентгеноконтастные маркеры на дистальном и проксимальном концах фильтра. Маркер на дистальном конце катетера доставки. Маркер на дистальном конце катетера для извлечения фильтра. Диаметр ячеек фильтра обеспечивающий низкое эндоваскулярное давление и непрерывность кровотока. Устройство для извлечения одновременно должно закрывать фильтр со всех сторон, что минимизирует потерю эмболов, закрытие фильтра с возможностью производить под любым углом. Совместимость с любым проводником 0,014”. Совместимость c направляющим катетером с минимальным внутренним диаметром 0,066’’. Профиль дистальной части в сложенном состоянии 3,2 Fr /4,2 Fr. Размеры: Ø корзины фильтра 3,4,5,6,7,8 мм.  Рабочая длина доставки катетера – 190 см и 320 см.</t>
  </si>
  <si>
    <t>Устройство для тромбэктомии состоящее из саморасширяющегося нитинолового устройства, вырезанного лазером, которое соединено с проводником на его проксимальном конце. Две непрерывные рентгенконтастные нитиноловые проволоки должны обеспчивать рентгенвидимость устройства по всей длине. Устройство должно быть предварительно помещено в интродьюсер. Устройство с 3 рентгеноконтрастными платиново-иридиевыми маркерами на дистальном конце. На проксимальном конце должны быть расположены два рентгеноконтрастных платиново-иридиевых маркера. Возможность дистальной тромбэктомии; Подходящее для сосудов диаметром от 1,0 до 5,5 мм; Диаметр устройства 2,5мм, 3,5 мм, 4,5 мм, 6,0 мм; длина 16, 18, 28, 30, 40, 50 мм; Совместим с микрокатетерами с внутренним диаметром 0,017; 0,021; 0,027; Отличная видимость по всей длине; Эффективная конструкция гибридных ячеек. Предназначено для восстановления артериального кровотока у пациентов с диагностированным ишемическим инсультом из-за окклюзии внутричерепных сосудов.</t>
  </si>
  <si>
    <t>Система отделяемых спиралей</t>
  </si>
  <si>
    <t>Мочеприемник с длинной гибкой трубкой, устойчивой к перегибам</t>
  </si>
  <si>
    <t>Большеберцовый вкладыш коленного сустава</t>
  </si>
  <si>
    <t>Стент коронарный c лекарственным покрытием</t>
  </si>
  <si>
    <t>Поток перенаправляющий стент p64</t>
  </si>
  <si>
    <t>Мембранный оксигенатор (взрослый)</t>
  </si>
  <si>
    <t>Потоконаправляющий стент</t>
  </si>
  <si>
    <t>Ремоделирующий сверхмягкий двухпросветный окклюзионный баллонный микрокатетер</t>
  </si>
  <si>
    <t xml:space="preserve">Протез имплантируемый радужной оболочки глаза/интраокулярная линза </t>
  </si>
  <si>
    <t>Нейроваскулярный проволочный проводник</t>
  </si>
  <si>
    <t>Баллонный оклюзионный катетер. Окклюзионная баллонная система</t>
  </si>
  <si>
    <t xml:space="preserve">Катетер баллонный дилатационный </t>
  </si>
  <si>
    <t>Система для перенаправления кровотока интракраниальных сосудов</t>
  </si>
  <si>
    <t>Стент система для сонных артерий</t>
  </si>
  <si>
    <t xml:space="preserve">Высокопоточные капиллярные диализаторы стерильные в  комплекте с кровопроводящими магистралями и фистульными иглами       </t>
  </si>
  <si>
    <t>Система глубинной стимуляции головного мозга</t>
  </si>
  <si>
    <t>Гистологические кассеты с прямоугольными отверстиями с крышкой для проводки гистологического материала</t>
  </si>
  <si>
    <t xml:space="preserve">Коронарный гибридный стент с лекарственным покрытием </t>
  </si>
  <si>
    <t>МРТ-совместимый однокамерный электрокардиостимулятор</t>
  </si>
  <si>
    <t>Имплантируемый кардиовертер-дефибриллятор МРТ-совместимый трехкамерный с принадлежностями</t>
  </si>
  <si>
    <t>МРТ-совместимый двухкамерный электрокардиостимулятор</t>
  </si>
  <si>
    <t>Пеленка стерильная 70см*80см.</t>
  </si>
  <si>
    <t xml:space="preserve">Простыня не стерильная 200см*160см. </t>
  </si>
  <si>
    <t>Халат стерильный</t>
  </si>
  <si>
    <t>Спирали для эмболизации аневризм Axium  РК МИ (ИМН) 0№024004 Medtronic Mexico S.de R.L. de CV Мексика</t>
  </si>
  <si>
    <t xml:space="preserve">Мочеприемники SURU стерильные, однократного применения, различных вариантов исполнения. РК-ИМН-5№011457 SURU INTERNATIONAL PVT.LTD., Индия </t>
  </si>
  <si>
    <t xml:space="preserve">Набор для вертебропластики PCD Stryker Puerto Rico Ltd. РК-ИМН-5№016194 Пуэрто-Рико </t>
  </si>
  <si>
    <t xml:space="preserve">Интродьюсер в комплекте с иглой для феморального доступа
Регистрационное удостоверение: 
РК-ИМН-5№020128
Производитель, страна: 
Terumo Corporation, Япония
Производственная площадка, страна: Ashitaka Terumo Corporation, Япония
Торговое наименование: Интродьюсер RADIFOCUS® INTRODUCER II, варианты исполнения
</t>
  </si>
  <si>
    <t xml:space="preserve">Интродьюсер для обеспечения трансарадиального доступа в комплекте с манжетой для гемостаза
Регистрационное удостоверение: 
РК-ИМН-0№023271 
Производитель, страна: 
Terumo Corporation, Япония
Производственная площадка, страна: Ashitaka Terumo Corporation, Япония
Торговое наименование: Интродьюсер Glidesheath Slender™ с гидрофильным покрытием для обеспечения трансрадиального доступа, варианты исполнения
</t>
  </si>
  <si>
    <t xml:space="preserve">Катетер внутрисосудистый направляющий, проводниковый
Регистрационное удостоверение: 
РК МИ (ИМН)-0№023853
Производитель, страна: PendraCare International B.V., Нидерланды
Производственная площадка, страна: PendraCare International B.V., Нидерланды
Торговое наименование: Катетер направляющий Climber™, варианты исполнения
</t>
  </si>
  <si>
    <t xml:space="preserve">Баллонный катетер
Регистрационное удостоверение: 
РК-ИМН-5№020583
Производитель, страна:
 Terumo Corporation, Япония
Производственная площадка, страна: Ashitaka Terumo Corporation, Япония
Торговое наименование: Катетер дилатационный для ЧТКА (RX) Ryurei™ с диаметром баллона (мм): 1.00; 1.25; 1.50; 2.00; 2.25; 2.50; 2.75; 3.00; 3.25; 3.50; 3.75; 4.00, длиной баллона (мм): 5; 10; 15; 20; 30; 40 в комплекте с промывочной иглой и клипсой для катетера
</t>
  </si>
  <si>
    <t xml:space="preserve">Стент коронарный c лекарственным покрытием
Регистрационное удостоверение: 
РК МИ (ИМН)-0№027277
Производитель, страна:
 Terumo Europe N.V., Бельгия
Производственная площадка, страна: Ashitaka Terumo Corporation, Япония
Торговое наименование: Стент-система коронарная Ultimaster Nagomi™ с лекарственным покрытием Sirolimus
диаметром (мм): 2.0; 2.25; 2.50; 2.75; 3.0; 3.50; 4.0; 4.50, длиной (мм): 9, 12, 15, 18, 21, 24, 28, 33, 38, 44, 50.
</t>
  </si>
  <si>
    <t xml:space="preserve">Поток перенаправляющий стент p64
Регистрационное удостоверение:
РК-МИ-(ИМН)-0№024010
Производитель, страна:
phenox GmbH, Германия
Торговое наименование:  Устройство модуляции потока, в модификациях: p64 MW, p64 MW(HPC)
</t>
  </si>
  <si>
    <t>Оксигенатор мембранный Inspire 6F,6,8F,8,6F Dual,6 Dual,8F Dual,8 Dual с покрытием Phisio для взрослых с комплектом магистралей и без; с принадлежностями и без РК-ИМН-5№018750 Sorin Group Italia S.r.l., Италия</t>
  </si>
  <si>
    <t xml:space="preserve">Регистрационное наименование: Окклюзионные баллонные катетеры ECLIPSE 2L, длиной баллона (мм) 7, 9, 10, 12, 15, 20, 30, стерильные, одноразовые
Страна происхождения: Франция
Завод-производитель: BALT Extrusion SAS
Регистрационный номер: РК-ИМН-5№020901 от 24.08.2020г.
</t>
  </si>
  <si>
    <t>Интраокулярная линза  HOYA Nanex™ multisert+™  РК МИ (ИМН)-0№025278  HOYA Medical Singapore Pte.Ltd., Сингапур</t>
  </si>
  <si>
    <t>Баллонный окклюзионный катетер Scepter  РК-ИМН-5№020734 MicroVention Costa Rica, S.R.L. Коста-Рика</t>
  </si>
  <si>
    <t>Катетер баллонный дилатационный ASAHI PTCA Douvan Kamui РК-ИМН-5№021586 ASAHI INTECC (THAILAND) CO., LTD Таиланд</t>
  </si>
  <si>
    <t>Система FRED Jr/FRED X для перенаправления кровотока интракраниальных сосудов РК-ИМН-5№021928 MicroVention, Inc. США</t>
  </si>
  <si>
    <t>Каротидная стент система Casper™ РК-ИМН-5№021205 MicroVention Costa Rica, S.R.L. Коста-Рика</t>
  </si>
  <si>
    <t xml:space="preserve">Бикарбонатный картридж Sol-Cart B – натрий бикарбонат Регистрационное удостоверение
РК-ИМН-5№003279
 B.Braun Avitum AG Германия
</t>
  </si>
  <si>
    <t xml:space="preserve">Наборы для продолжительной замещающей почечной терапии multiFiltrate Kit 8 CVVHDF1000 Регистрационное удостоверение 
РК-ИМН-5№013664 Fresenius Medical Care AG&amp;Co. KGaA, Германия
</t>
  </si>
  <si>
    <t xml:space="preserve">мультиБик 2 ммоль/л калия Регистрационное Удостоверение
РК-ЛС-5№024394 Фрезениус Медикал Каре Дойчланд ГмбН
Германия
</t>
  </si>
  <si>
    <t xml:space="preserve">Диализатор Diacap Pro высокопоточный High Flux 16Н, 19H.
№ РК-ИМН-5№017283 от 17.11.2017,  B.Braun Avitum AG, Германия, 
Комплекты кровопроводящих магистралей A/V Systems для гемодиализа, однократного применения, стерильные, РК-ИМН-5№008027 от 11.10.2016, B.Braun Avitum AG, Германия, 
Иглы фистульные Diacan A/V артериальные и венозные, размеры: 14G, 15G, 16G, однократного применения, стерильные,  РК-ИМН-5№008026 от 22.09.2016, Kawasumi Laboratories Co., Ltd. для B.Braun Avitum AG, Германия
</t>
  </si>
  <si>
    <t>Система глубинной стимуляции головного мозга SceneRay РК-МТ-5№020885 от 19.08.2020г. SceneRay Corporation, Limited Китай</t>
  </si>
  <si>
    <t>Гистологические кассеты РК МИ (in vitro)-0№024926 Sakura Seiki Co., Ltd, Япония</t>
  </si>
  <si>
    <t>Коронарная стентовая система Orsiro с покрытием Sirolimus размерами (мм): малый (small) - диаметром 2,25; 2,50; 2,75; 3,0; средний (medium) – диаметром 3,5; 4,0; длиной стента (мм) 9; 13; 15; 18; 22; 26; 30; 35 и 40 с устройством доставки быстрой смены РУ № РК-ИМН-5№010035 от 02.02.2017 Страна происхождения: Швейцария Завод-изготовитель: BIOTRONIK AG</t>
  </si>
  <si>
    <t>Электрокардиостимуля-тор, имплантируемый модификации: Enticos 4 SR (МРТ-совместимый однока-мерный) с принадлеж-ностями РУ № PK-ИМН-5№017679 от 18.01.2023 Страна происхождения: Германия Завод-изготовитель: BIOTRONIK SE &amp; Co. KG</t>
  </si>
  <si>
    <t xml:space="preserve">Кардиовертер-дефибриллятор имплантируемый трехкамерный Rivacor 5 HF-T QP с принадлежностями РУ № PK-МИ (ИМН)-№023168 от 29.11.2021Страна происхождения: Германия Завод-изготовитель: BIOTRONIK SE &amp; Co. KG
</t>
  </si>
  <si>
    <t xml:space="preserve">Электрокардиостимуля-тор, имплантируемый модификации: Enticos 4 DR (МРТ-совместимый двухка-мерный) с принадлеж-ностями РУ № PK-ИМН-5№017679 от 18.01.2023 Страна происхождения: Германия Завод-изготовитель: BIOTRONIK SE &amp; Co. KG
</t>
  </si>
  <si>
    <t>Пеленка РК-ИМН-5№017621 ТОО "Медикс Фарм" Казахстан</t>
  </si>
  <si>
    <t>Простыня одноразовая нестерильная рамер 200см*160cм РК-ИМН-5№017383 ТОО "Медикс Фарм" Казахстан</t>
  </si>
  <si>
    <t>Халат хирургический РК-ИМН-5№017621 ТОО «Медикс Фарм», Казахстан</t>
  </si>
  <si>
    <t xml:space="preserve">Комплект </t>
  </si>
  <si>
    <t>Упаковка</t>
  </si>
  <si>
    <t>ТОО«AB-Service Company» к Договору закупа медицинских изделий 
№33- тендер 110/ми от «06» марта 2024 г.</t>
  </si>
  <si>
    <t xml:space="preserve">ТОО«AB-Service Company» Договор закупа медицинских изделий 
№ 40- зцп 110/ми от «14» марта 2024 г.
</t>
  </si>
  <si>
    <t>ТОО «ABMG Expert» к  Договору закупа медицинских изделий №17- зцп 110/ми от «23» февраля 2024 г.</t>
  </si>
  <si>
    <t>ТОО «ABMG Expert» к  Договору закупа медицинских изделий №38- тендер 110/ми от «11» марта 2024 г.</t>
  </si>
  <si>
    <t xml:space="preserve">ТОО «ABMG Expert» Договор закупа медицинских изделий 
№49- зцп 110/ми от «25» апреля 2024 г.
</t>
  </si>
  <si>
    <t>ТОО «Apex Coк  Договору закупа медицинских изделий №2- зцп 110/ми от «23» февраля 2024 г.</t>
  </si>
  <si>
    <t>ТОО «Apex Coк  Договору закупа медицинских изделий №41- зцп 110/ми от «14» марта 2024 г.</t>
  </si>
  <si>
    <t>ТОО «ArtiMed»к  Договору закупа медицинских изделий №24- тендер 110/ми от «05» марта 2024 г.</t>
  </si>
  <si>
    <t>ТОО «ARTUMED»к  Договору закупа медицинских изделий №29- тендер 110/ми от «06» марта 2024 г.</t>
  </si>
  <si>
    <t xml:space="preserve">ТОО «Medical ST» к Договор закупа медицинских изделий 
№ 30- тендер 110/ми от «06» марта 2024 г.
</t>
  </si>
  <si>
    <t>ТОО «Clever Medical»к  Договору закупа медицинских изделий №19- тендер110/ми от «05» марта 2024 г.</t>
  </si>
  <si>
    <t>ТОО «Dana Estrella»к  Договору закупа медицинских изделий №20- тендер 110/ми от «05» марта 2024 г.</t>
  </si>
  <si>
    <t xml:space="preserve">ТОО  «Dana Estrella» к Договору закупа медицинских изделий 
№66- зцп 110/ми от «29» апреля 2024 г.
</t>
  </si>
  <si>
    <t>ТОО «Densau (Денсау)»к  Договору закупа медицинских изделий №31- тендер 110/ми от «06» марта 2024 г.</t>
  </si>
  <si>
    <t>ТОО «DIVES» (ДИВЕС)к  Договору закупа медицинских изделий №22- тендер 110/ми от «05» марта 2024 г.</t>
  </si>
  <si>
    <t>ТОО «Galamat Integra»к  Договору закупа медицинских изделий №14- зцп 110/ми от «23» февраля 2024 г.</t>
  </si>
  <si>
    <t xml:space="preserve">ТОО «Galamat Integra»к  Договору закупа медицинских изделий №34- тендер 110/ми от «06» марта 2024 г.
</t>
  </si>
  <si>
    <t>ТОО «INNOVO»к  Договору закупа медицинских изделий №11- зцп 110/ми от «23» февраля 2024 г.</t>
  </si>
  <si>
    <t>ТОО «MedInnovation»к  Договору закупа медицинских изделий №15- зцп 110/ми от «23» февраля 2024 г.</t>
  </si>
  <si>
    <t xml:space="preserve">ТОО «MedInnovation» к Договор закупа медицинских изделий 
№21- тендер 110/ми от «05» марта 2024 г.
</t>
  </si>
  <si>
    <t>ТОО «Tarlan International»к  Договору закупа медицинских изделий №9- зцп 110/ми от «23» февраля 2024 г.</t>
  </si>
  <si>
    <t>ТОО «МедКор»к  Договору закупа медицинских изделий №27- тендер 110/ми от «06» марта 2024 г.</t>
  </si>
  <si>
    <t>ТОО «Медтроник Казахстан»к  Договору закупа медицинских изделий № 37- тендер 110/ми от «11» марта 2024 г.</t>
  </si>
  <si>
    <t>ТОО «Олива»к  Договору закупа медицинских изделий №25- тендер 110/ми от «06» марта 2024 г.</t>
  </si>
  <si>
    <t>ТОО «Олива»к   Договору закупа медицинских изделий №7- зцп 110/ми от «23» февраля 2024 г.</t>
  </si>
  <si>
    <t xml:space="preserve">ТОО «ВИТЕНА»к  Договору закупа медицинских изделий №10- зцп 110/ми от «23» февраля 2024 г.
</t>
  </si>
  <si>
    <t>ТОО «ALICO TRADE»к  Договору закупа медицинских изделий №43- зцп 110/ми от «25» апреля 2024 г.</t>
  </si>
  <si>
    <t xml:space="preserve">ТОО «ALICO TRADE» к Договору №72- тендер 110/ми от «13» мая 2024 г.
</t>
  </si>
  <si>
    <t>ТОО «Круана» к  Договору закупа медицинских изделий №44- зцп 110/ми от «25» апреля 2024 г.</t>
  </si>
  <si>
    <t xml:space="preserve">ТОО «Круана» к Договору закупа медицинских изделий 
№70- тендер 110/ми от «13» мая 2024 г.
</t>
  </si>
  <si>
    <t xml:space="preserve">ТОО  «Forte NS»к Договор закупа медицинских изделий 
№57- зцп 110/ми от «25» апреля 2024 г.
</t>
  </si>
  <si>
    <t>ТОО «Med Co» (Мед Ко)к  Договору закупа медицинских изделий №28- тендер 110/ми от «06» марта 2024 г.</t>
  </si>
  <si>
    <t xml:space="preserve">ТОО «Медикс Фарм» к Договору закупа медицинских изделий 
№4- зцп 110/ми от «23» февраля 2024 г.
</t>
  </si>
  <si>
    <t xml:space="preserve">ТОО «Медикс Фарм» к Договору закупа медицинских изделий 
№89- зцп 110/ми от «21» мая 2024 г.
</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</si>
  <si>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</si>
  <si>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Мочеприемник с длинной гибкой трубкой, устойчивой к перегибам. На конце трубки конический коннектор с колпачком, совместимый со всеми размерами катетеров; снабжен клапаном против обратного тока мочи, Т-образным спускным краном на дне мешка, прозрачные стенки с боковой градуировкой, максимальный объем 2000 мл. Обязательно наличие уплотненных колец для крепления мочеприемника.</t>
  </si>
  <si>
    <t xml:space="preserve">г. Алматы. Бостандыкский район
 мкр-н Нур-Алатау, ул. Рахмадиева, 35 
</t>
  </si>
  <si>
    <t>050004, г. Алматы, ул. Желтоксан, 37</t>
  </si>
  <si>
    <t>г. Астана, район Сарыарка, улица 187, дом 16, оф. 104</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</si>
  <si>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2,00 мм; 2,25 мм; 2,5 мм; 2,75 мм; 3,0 мм; 3,5 мм 4,0 мм; 4,50 мм. Наличие широкого диапазона длины стента 9, 12, 15, 18, 21, 24, 28, 33, 38, 44, 50 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ширина балки у стентов с маленькой платформой 80 µm (2 звена-8 корон), у стентов со средней платформой 90 µm (2 звена-8 корон), у стентов с большой платформой 120 µm (2 звена-10 корон). Предел допустимого расширения диаметра стента у стентов с маленькой платформой - 3,50 мм; у стентов со средней платформой - 4,50 мм; у стентов с большой платформой - 6,25 мм. Обязательное наличие системы доставки с трехлепестковым низкокомплаентным баллоном и номинальным давлением не ниже 11 АТМ, давлением разрыва 16 АТМ для всех диаметров и длин. Материал баллона: двойной слой нейлон/эластомер, 2 маркера платина-иридиевые шириной 1 мм. Материал катетера: нейлон 12/нержавеющая сталь SUS 304. Покрытие дистальной части системы доставки длиной 180 мм –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длиной 2 мм. Кончик системы доставки красного цвета для лучшей визуализации во время введения проводника. Диаметр дистальной части - не более 2,7 Fr, средней – не более 1,9 Fr, проксимальной - не более 2,0 Fr. Диаметр внутреннего просвета проксимальной части 0,50 мм. Наличие маркеров 3 маркеров глубины на расстоянии 90 см, 100 см, 101 см на расстоянии от дистального кончика. Минимальная рабочая длина системы доставки 144 см. Входной профиль системы доставки не более 0,018” (0,45 мм).  Возможность использования системы стента при стентировании через лучевую артерию, стенты диаметром не более 4,00 мм совместимы с проводниковым катетером диаметром 5 Fr (с внутренним просветом не менее 1,42 мм/0,056”), стент диаметром 4,50 мм совместим с проводниковым катетером 6 Fr (с внутренним просветом не менее 1,80 мм). Совместим с коронарным проводником диаметром не более 0,014”, (0,36 мм).</t>
  </si>
  <si>
    <t>РК, г. Астана, район Есиль, проспект Улы Дала, Дом 84, Кв. 297</t>
  </si>
  <si>
    <t>Устройство для модуляции потока. Устройство для модуляции потока с покрытием представляет собой трубчатый сосудистый имплантат, состоящий из 64 переплетенных нитиноловых проволок которые заполнены платиновым сердечником для обеспечения 100% видимости при рентгеноскопии. Покрытие HPC (HPC: гидрофильное полимерное покрытие) покрывает весь имплантат и уменьшает первоначальное присоединение тромбоцитов и, таким образом, снижает риск образования тромба. Устройство имеющее подвижный дистальный проводник для обеспечения безопасного позиционирования. Легкое отсоединение по принципу фрикционной фиксации с маркером «точки невозврата». Доставляется имплант через микрокатетер 0.021”. Рентгенконтрасные платиновые маркеты расположены на кончике дистального проводника и в месте «точки невозврата», расстояние между ними составляет 60 мм при максимальной длине дистального проводника. Устройство разработано для имплантации в сосуды диаметром 2,5–5 мм. Размерная линейка: номинальный диаметр – 3, 3.5, 4, 4.5, 5 мм, номинальные длины 9, 12, 15, 18, 21, 24, 27, 30 мм.</t>
  </si>
  <si>
    <t>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 Статистический объем заполнения (среднее значение «оксигенирующий модуль + теплообменник»): 219 мл. Остаточный объем крови (среднее значение «оксигенирующий модуль + теплообменник»): 127 мл. Секция мембраны: Тип материала: Микропористый полипропилен. Площадь поверхности: 1,75 м2. Тип материала корпуса – Поликарбонат. Секция теплообменника: Тип материала корпуса – Полиуретан. Площадь поверхности – 0,4 м2. Венозный резервуар: Максимальный объем венозного резервуара – 4500 мл. Максимальный рабочий объем – 4000 мл. 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 Средства фильтрации: 41 μм полиэстерный внешний экран +120 μм, внутренняя полиэстерная сетка. Секция кардиотомного резервуара: Противопенное тело: Полиуретановая губка. Противопенное вещество: Противопенное средство на основе силикона. Средства фильтрации: 41 μм полиэстерный экран. Жесткий венозный резервуар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Жесткий венозный резервуар имеет покрытие фосфорилхолин. Изделия с покрытием фосфорилхолин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из фосфорилхолина.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 венозная и неактивированная кровь всасывания 8 л/мин - всасывание через каждый порт секции неактивированной крови 0,75 л/мин - всасывание через секцию активированной крови 4 л/мин - комбинированный поток крови 8 л/мин МИНИМАЛЬНАЯ СКОРОСТЬ ПОТОКА КРОВИ 2 л/мин МИНИМАЛЬНАЯ СКОРОСТЬ ПОТОКА КРОВИ (продолжительность макс. 2 часа) 0,5 л/мин СЕКЦИИ ФИЛЬТРАЦИИ Венозная и неактивированная кровь всасывания - Противопенное тело Полиуретановая губка - Противопенное вещество Пеногаситель С на основе силикона - Средства фильтрации 41 μм внешний полиэфирный экран + 120 μм внутренняя полиэфирная сеть Активированная кровь всасывания при кардиотомии - Противопенное тело Полиуретановая губка - Противопенное вещество Пеногаситель С на основе силикона - Средства фильтрации 41 μм полиэфирный экран КОНФИГУРАЦИЯ ПОРТОВ Секция для венозной и неактивированной крови всасывания - Венозный вход 1/2” — вращение на 360° - Отбор образцов крови 1 охватывающий люэровский коннектор - Ввод лекарственных препаратов 2 охватывающих люэровских коннектора +вспомогательных - Входы всасывания 2 x 1/4” фильтруемый - Быстрое заполнение 1 x 1/4” фильтруемый - Порты для лекарственных препаратов 4 фильтруемых охватывающих люэровских коннектора Секция активированной крови при кардиотомии - Входы всасывания 3 фильтруемых входа 1/4–3/8” - Быстрое заполнение 1 x 1/4” фильтруемый - Порты для лекарственных препаратов 2 фильтруемых охватывающих люэровских коннектора - Дренаж грудной клетки 1 x 3/8” фильтруемый Без фильтрации - Порт для аутотрансфузии 1 горизонтальный 1/4” - Вентиляция / вакуум 1 горизонтальный 1/4” - Вспом./аварийный кардиотом. рез. 1 вертикальный 3/8” - Выход крови Вертикальный 3/8” - Вход крови оксигенатора 3/8"" - Выход крови оксигенатора 3/8"" - Вход газа 1/4"" - Выход газа 1/4"" - Люэровский порт для капнографии на выходе газа Охватывающий люэровский коннектор - Кардиоплегия Охватывающий коннектор с клапаном - Отбор проб артериальной крови Охватывающий люэровский коннектор - Температура артериальной крови Байонетный фитинг, совместимый с YSI - Вход выход воды 2 охватываемых соединения типа Хансен"</t>
  </si>
  <si>
    <t>Потоконаправляющий стент для реконструкции церебральных сосудов, для стентирования шейки аневризмы в сосуде. Стент из плетеной нитиноловой проволоки. Технология плетения из 48 нитей, которые формирующих плотную сетку вдоль шейки аневризмы, скользящие ячейки обеспечивающие высокую сосудистую комформабильность. Наличие высокой визуализации во время и после раскрытия стента за счет 10 рентгеноконтрастных платиновых проволочных и 6 рентгеноконтрастных точечных маркеров. Сверхгибкий дистальный рентгеноконтрастный кончик 9 мм. Возможность репозиционирования стента при раскрытии до 90%. наличие конусообразной версии для сосудов, которые имеют разницу между их проксимальными и дистальными диаметрами. Номинальные диаметры стента - 2.25, 2.75, 3.25 мм; длины 10.5 до 3.25 мм в зависимости от диаметра стента. Совместим с микрокатетерми 0,017.</t>
  </si>
  <si>
    <t>Ремоделирующий сверхмягкий двухпросветный баллон низкого давления для дистальных церебральных сосудов. Гидрофильное покрытие как катетера, так и баллона, уменьшение гидрофильных характеристик баллона при его инфляции. Конструкция катетера с высокой передачей вращательных и толкательных движений.  DMSO-совместимость. Длина катетера 160 см. Максимальный диаметр баллона 6 мм, длина 7, 9, 12 и 20 мм.</t>
  </si>
  <si>
    <t>050004, г. Алматы, ул. Гоголя 89А, оф.104</t>
  </si>
  <si>
    <t xml:space="preserve">Ножи позволяющие производить дозированные по ширине тоннельные разрезы (склеральные и роговичные). Состоящие из трех частей – режущего лезвия, рукоятки и защитной подвижной детали, обеспечивающей безопасность использования во время операций. Размерный ряд: 2,2 мм; 2,4 мм; 2,5 мм. 
Расслаивание ткани при проведении тоннельного разреза, при проведении антиглаукомных операций. Ножи должны состоять из трех частей – режущего лезвия, рукоятки и защитной подвижной детали, обеспечивающей безопасность использования во время операций. 
</t>
  </si>
  <si>
    <t>г. Астана проспект Мәңгілік ел, здание 20/2</t>
  </si>
  <si>
    <t xml:space="preserve">г. Алматы, Жетысуский район, 
ул.2-ая Гончарная, д.123
</t>
  </si>
  <si>
    <t xml:space="preserve">Стерильное оптическое изделие для имплантации в заднюю камеру глаза, состоящее из протеза радужной оболочки глаза и интраокулярной линзы. Изготавливлено из полиметилметакрилата. Задняя оптическая часть ИОЛ должна быть покрыта активным кислородом. Характеристики: Складная заднекамерная интраокулярная линза (ИОЛ), предварительно заправленная в одноразовый инжектор, который автоматически складывает линзу по мере ее имплантации в глаз. Линза изготовлена из мягкого гидрофобного акрилового полимера с высоким показателем преломления с ультрафиолетовым фильтром. Система доставки ИОЛ с предварительной загрузкой: инъекция методом нажима и/или винта. Инжектор должен иметь возможность подачи ИОЛ двумя способами – винтовой и поршневой.  По заявке заказчика возможность поставки линз с УФ-фильтром или линз с УФ и синим фильтром.
Характеристики с УФ-фильтром. ОПТИЧЕСКАЯ ЧАСТЬ: Конфигурация: Двояковыпуклая асферическая; Материал: 100%-ный мягкий акриловый полимер (с УФ-фильтром); Цвет: Прозрачный; Отсечение УФ при Т=10%: 397 нм (+20,00 дптр); Показатель преломления: 1,522 (23°C); Диоптрийный ряд: от +6,00 до +30,00 дптр, с шагом 0,50 дптр. ГАПТИЧЕСКАЯ ЧАСТЬ: Конфигурация: Модифицированная С-образная петля; Материал: 100%-ный мягкий акриловый полимер (с УФ-фильтром); 
Цвет: Прозрачный. 
Характеристики с УФ-фильтром и Синим фильром. ОПТИЧЕСКАЯ ЧАСТЬ: Конфигурация: Двояковыпуклая асферическая; Материал: 100%-ный мягкий акриловый полимер (с УФ-фильтром и Синим фильром); Цвет: Желтый; Отсечение УФ при Т=10%: 384 нм (+20,00 дптр); Показатель преломления: 1,520 (23°C); Диоптрийный ряд: от +6,00 до +30,00 дптр, с шагом 0,50 дптр. ГАПТИЧЕСКАЯ ЧАСТЬ: Конфигурация: Модифицированная С-образная петля; Материал: 100%-ный мягкий акриловый полимер (с УФ-фильтром и Синим фильром); Цвет: Желтый.
</t>
  </si>
  <si>
    <t>г. Астана, район Нура, улица Керей, Жәнібек хандар, дом 5, н.п. 30</t>
  </si>
  <si>
    <t>Диаметр: 0.010”, 0.014". Наличие длин: 200, 300 см. Длина рентгенконтрастной части: 3 см, 5 см. Материал сердечника: сталь. Наличие технологии dabble coil. Тип сердечника: конический. Длина оплетки: 9.5 см, 30 см. Варианты дистального кончика: наличие прямого, микрошейпинг 90°. Варианты покрытия дистальной части: гидрофильное (не менее 170 см). Покрытие проксимальной части: при длине 300 см - PTFE. Возможность удлинения не менее 165 см.</t>
  </si>
  <si>
    <t>Баллоны: - податливые - экстраподатливые – для бифуркации сосудов. Вал баллона: наружный диаметр проксимальной части – 2,8F, дистальной части – 2,1F. Вал с двумя просветами (коаксиальная система) – один для раздувания и сдувания баллона, второй совместим с DMSO, клеем и спиралями. Баллон с изменяемой формой. Доступные размеры:4мм/10мм; 4мм/15мм; 4 мм/20мм; 4 мм/11мм, дистальный кончик – 5 мм.</t>
  </si>
  <si>
    <t>Самораскрывающийся реконструирующий внутричерепной стент с хорошей радиальной силой, изготовленный из 16 нитиноловых стоек (внешняя часть стента) и 48 нитиноловых стоек (внутренняя часть стента – рабочая длина). 4 проксимальных и 4 дистальных маркера, а также 2 вольфрамовые нити для лучшей визуализации стента и четкой видимости проточной части стента. Совместим с микрокатетерами 0,027”. Общая длина вала 185 см до 215 см. Доступен для размеров сосудов 2,5-5,0 мм. Рабочая длина – 7 -48 мм. Длина стента (общая) – 13 – 55 мм. Возможна репозиция стента с 80% его полной длины.</t>
  </si>
  <si>
    <t>Самораскрывающийся каротидный стент с устойчивой защитой от тромбоэмболии, двухслойная сетчатая конструкция. Совместим с микрокатетерами 0,014”. Диаметр стента от 5 мм до 10 мм. Профиль – 1,67 мм. Площадь  открытой ячейки около 0.3 мм2. Рабочая длина – 16 - 40 мм. Длина стента (общая) – 22 - 47 мм. Возможна репозиция стента при раскрытии до 50% его полной длины.</t>
  </si>
  <si>
    <t>A05A2K5, г.Алматы, Алмалинскаий район,пр.Абылай Хана, д.53, 5этаж</t>
  </si>
  <si>
    <t>Стент из композитного материала (кобальтового и платино-иридиевого сплава). Коронарный стент состоящий из одной проволоки, согнутой в виде непрерывной синусоидной кривой, соседние ряды которой спаяны лазером. Система доставки состоящая из баллонорасширяемого интракоронарного стента, предварительно установленного на систему с рабочей длиной катетера 140 см. Система доставки должна быть совместима с проводниками с максимальным внешним диаметром 0,36 мм (0,014 дюйма) и с проводниковыми катетерами с минимальным внутренним диаметром 1,42 мм (5 French / 0,056 дюйма). Стент должен состоять из непокрытого металлического стента с грунтовочным слоем и покрытием, состоящим из смеси лекарственного препарата зотаролимус и полимерной системы. Размеры: длина стента (мм) 8, 12, 15, 18, 22, 26, 30, 34, 38; диаметр стента (мм) 2.00, 2.25, 2.50, 2.75, 3.00, 3.50, 4.00, 4.50, 5.00</t>
  </si>
  <si>
    <t>050000, Республика Казахстан, Алматы, пр-т Сейфуллина, д.498, н.п. 17а, офис 403</t>
  </si>
  <si>
    <t xml:space="preserve">050066, РК, г. Алматы, 
мкр. Кулагер, дом № 34, офис 54
</t>
  </si>
  <si>
    <t xml:space="preserve">"Полые волокнистые диализаторы с полисульфоновой мембраной.  Эффективная площадь поверхности мембран: 1,6 / 1,9 м2. Объем заполнения кровью: 100 мл - 120 мл. Максимальное трансмембранное давление (физическое ограничение): 600 мм рт.ст. Максимальный поток диализата: 800 мл/мин. Скорость потока диализата: 500 мл/мин. Материал мембраны: альфа-полисульфон. Стерилизация: гамма-излучением (безкислородная).
Коэффициент ультрафильтрации 85 / 97. KoA мочевины (QB=300 мл/мин): 1145 / 1415. Срок годности не менее 36 месяцев. Комплекты кровопроводящих магистралей для гемодиализа, однократного применения, стерильные для проведения гемодиализа, гемодиафильтрации и гемофильтрации. Цветовая кодировка компонентов; 2-литровый мешок для слива; Зажимы On/Off; Инъекционный порт с большим протектором для пальца; Не должен содержать DEHP и латекс; Стерилизация радиацией. 
Объем наполнения, общий: 162 мл. 
Объем наполнения, артериальный: 77 мл. 
Объем наполнения, венозный: 85 мл. 
Диаметр насосного сегмента: 8 мм. 
Внутренний диаметр кровопроводящей магистрали: 4,8 мм.
Внутренний диаметр гепаринового отвода: 1 мм. 
Диаметр венозной ловушки: 22/30 мм
Упаковка: 25 магистралей в 1 коробке.
Для обеспечения сосудистого доступа при экстракорпоральной детоксикации аппаратными методами. 
Диаметр иглы: 15G – 1,8 мм; 16G – 1,6 мм.
Длина иглы: 25 мм. 
Длина трубки: 150 мм. 
Тип крылышка – R
Стерилизация без использования этилен-оксида."
</t>
  </si>
  <si>
    <t>Комплект для нейростимуляции головного мозга состоящий из имплантируемого неперезаряжаемого нейростимулятора (1 шт) имеющий 13 различных программ независимого стимулирования. Батарея 7200 мАч. Набор имплантируемых электродов различной вариации -2шт. Диаметр электрода 1.27 мм. Длина контакта 1.5 мм 1200-30/40: расстояние между контактами 0,5 мм,1210-30 / 40: расстояние между контактами 1,5 мм 1211-40: расстояние между контактами 1,0 мм 1200-30/1210-30: длина  300mm 1200-40/1210-40/1211-40: длина провода 400 мм проксимальная 25 мм / дистальная 31 мм, удлинитель электрода. В комплект входит: короткий стилет; ограничитель глубины; система фиксации электрода: трепанационное кольцо;  основной крепеж; фиксатор электрода; трепанационная крышка; держатель фиксатора электрода; держатель шурупов; зажим фиксатора электрода; крышка электрода. Инструменты для туннелизации: стержень для туннелизации; наконечник для туннелизации; трубка.</t>
  </si>
  <si>
    <t>010000 г. Астана, ул. Достык, д.13, кв.293</t>
  </si>
  <si>
    <t>Гистологические кассеты с прямоугольными отверстиями с крышкой для проводки гистологического материала. Диаметр отверстий 0,9 мм. Размер кассеты 3,5 см х 3 см х 0.8 см. Кассета имеет наклонную под углом 45 градусов поверхность для маркировки. Материал: полиоксиметиленполиацетат. Наличие мелкопористой съемной сеточки из нейлона внутри кассеты. Сеточка съемная, имеет закрывающуюся крышку с элементом-замком, фиксирующим плотное закрывание. Размер сеточки 3 см х 2,5 см., размер крышки 2 см х 1 см. Выполнена из нейлона. В упаковке не менее 500 штук.</t>
  </si>
  <si>
    <t xml:space="preserve">050013 (A15M1B2), РК, г. Алматы, 
Бостандыкский район, ул. Маркова, 
дом 22/37, офис 303
</t>
  </si>
  <si>
    <t>Материал стента: кобальт-хромовый сплав,  с двумя типами покрытия. 1) Пассивное покрытие: аморфный карбид кремния, 2) активное покрытие: биодеградируемый полимер полилактид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не более Ø 2,25 -3,00 мм - 60 мкм (0,0024”) и для Ø 3,5-4,0 мм - 80мкм (0,0031”). Кроссинг профиль стента не более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3.5 мм - 2,6 F. Диаметр дистального тубуса (шафта) стента номинальным диаметром  4,0 мм не более 2,8 F. Номинальное давление не менее  8 атм. Расчетное давление разрыва баллона не менее 16 атм. для всех размеров. Диаметр стента 2,25 мм при давлении 8 атм.: 2.25 мм. Диаметр стента 2,25 мм при давлении 16 атм.: 2,50 мм. Наличие системы усиленной передачи воздействия шафта. Маркеры тубуса (шафта) на расстоянии 92 см и 102 см от наконечника.</t>
  </si>
  <si>
    <t>Имплантируемый МРТ-совместимый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16 лет 10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500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Комплектация состоит из: 1. Электрокардиостимулятор МРТ-совместимый, однокамерный – 1 шт. 2. Эндокардиальный МРТ-совместимый электрод активной фиксации, диаметром не более 6 Френч – 1 шт. 3. Интродьюсер - 1 шт</t>
  </si>
  <si>
    <t xml:space="preserve">"МРТ-совместимый трёхкамерный имплантируемый кардиовертер-дефибриллятор, с поддержкой функции предсердного сенсинга (варианты исполнения СRT-D QP либо CRT-DX QP на выбор).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Количество доступных для выбора векторов стимуляции ЛЖ: не менее 20.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DF4. Стандарт разъема левожелудочкового электрода: IS4.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8,09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82 г. Объем не более 35 см3.
Стандартная комплектация состоит из нижеследующих аксессуаров (на выбор):
1. МРТ-совместимый трехкамерный кардиовертер-дефибриллятор с поддержкой функции предсердного сенсинга – 1 шт. 
2. МРТ-совместимый дефибриллирующий электрод в двух вариантах исполнения - пентаполярный дефибриллирующий электрод с наличием 2-х диполей в проекции правого предсердия (технология DX) либо стандартный дефибриллирующий квадриполярный электрод (QP);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- 1 шт. (варианты электрода выбираются врачом при размещении заявки);
3.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
4. Направляющий интродьюсер системы доставки для постановки левожелудочкового электрода через коронарный синус - 1 шт.; 
5. Аксессуары для системы доставки левожелудочкового электрода – 1 шт.;
6. Интродьюсеры – 2 шт. / 3 шт. (по выбору врача)
При выборе варианта комплектации без предсердного сенсинга (вариант СRT-D QP), поставщик дополнительно должен предоставить эндокардиальный предсердный МРТ-совместимый электрод, активной фиксации, диаметром не более 6 Френч – 1 шт."
</t>
  </si>
  <si>
    <t>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A00(R); VDD(R); VVT; AAT; VDI(R); V00(R);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Комплектация состоит из: 1. Электрокардиостимулятор МРТ-совместимый, двухкамерный – 1 шт. 2. Эндокардиальные МРТ-совместимые электроды, активной фиксации, диаметром не более 6 Френч – 2 шт. 3. Интродьюсер - 2 шт.</t>
  </si>
  <si>
    <t>г.Алматы, ул.Есенжанова,44</t>
  </si>
  <si>
    <t>из нетканого материала, стерильная, плотностью не менее 30 гр., размер не менее 70см*80см.</t>
  </si>
  <si>
    <t xml:space="preserve">из нетканого материала, нестерильная, плотностью не менее 30 гр., размер не менее 200см*160см. </t>
  </si>
  <si>
    <t xml:space="preserve">из нетканного материала, стерильный, с длинным рукавом на манжете, плотностью не менее 45 гр.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</si>
</sst>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р_."/>
    <numFmt numFmtId="165" formatCode="#,##0.00_р_."/>
  </numFmts>
  <fonts count="1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Calibri"/>
      <family val="2"/>
      <charset val="204"/>
      <scheme val="minor"/>
    </font>
    <font>
      <sz val="10"/>
      <name val="Times New Roman"/>
      <family val="1"/>
      <charset val="204"/>
    </font>
    <font>
      <sz val="10"/>
      <color theme="1"/>
      <name val="Times New Roman"/>
      <family val="1"/>
      <charset val="204"/>
    </font>
    <font>
      <b/>
      <sz val="10"/>
      <name val="Times New Roman"/>
      <family val="1"/>
      <charset val="204"/>
    </font>
    <font>
      <sz val="11"/>
      <color theme="1"/>
      <name val="Calibri"/>
      <family val="2"/>
      <scheme val="minor"/>
    </font>
    <font>
      <sz val="10"/>
      <color rgb="FF000000"/>
      <name val="Times New Roman"/>
      <family val="1"/>
      <charset val="204"/>
    </font>
    <font>
      <b/>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4" fillId="0" borderId="0"/>
    <xf numFmtId="43" fontId="8" fillId="0" borderId="0" applyFont="0" applyFill="0" applyBorder="0" applyAlignment="0" applyProtection="0"/>
    <xf numFmtId="0" fontId="1" fillId="0" borderId="0"/>
  </cellStyleXfs>
  <cellXfs count="30">
    <xf numFmtId="0" fontId="0" fillId="0" borderId="0" xfId="0"/>
    <xf numFmtId="165" fontId="5" fillId="0" borderId="1" xfId="0" applyNumberFormat="1" applyFont="1" applyFill="1" applyBorder="1" applyAlignment="1">
      <alignment horizontal="left" vertical="top" wrapText="1"/>
    </xf>
    <xf numFmtId="0" fontId="6" fillId="0" borderId="1" xfId="0" applyFont="1" applyFill="1" applyBorder="1"/>
    <xf numFmtId="164" fontId="5" fillId="0" borderId="1" xfId="0" applyNumberFormat="1" applyFont="1" applyFill="1" applyBorder="1" applyAlignment="1">
      <alignment horizontal="left" vertical="center"/>
    </xf>
    <xf numFmtId="164" fontId="7"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49" fontId="5" fillId="0" borderId="1" xfId="4" applyNumberFormat="1" applyFont="1" applyFill="1" applyBorder="1" applyAlignment="1">
      <alignment vertical="top" wrapText="1"/>
    </xf>
    <xf numFmtId="0" fontId="3" fillId="0" borderId="1" xfId="0" applyFont="1" applyFill="1" applyBorder="1"/>
    <xf numFmtId="43" fontId="6" fillId="0" borderId="1" xfId="3" applyFont="1" applyFill="1" applyBorder="1" applyAlignment="1">
      <alignment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0" fillId="0" borderId="0" xfId="0" applyFill="1"/>
    <xf numFmtId="0" fontId="9" fillId="0" borderId="1" xfId="0" applyFont="1" applyFill="1" applyBorder="1" applyAlignment="1">
      <alignment horizontal="left" vertical="top" wrapText="1"/>
    </xf>
    <xf numFmtId="0" fontId="0" fillId="0" borderId="0" xfId="0" applyFill="1" applyBorder="1"/>
    <xf numFmtId="164" fontId="5" fillId="0" borderId="0" xfId="0" applyNumberFormat="1" applyFont="1" applyFill="1" applyBorder="1" applyAlignment="1">
      <alignment horizontal="left" vertical="center"/>
    </xf>
    <xf numFmtId="0" fontId="6" fillId="0" borderId="0" xfId="0" applyFont="1" applyFill="1" applyBorder="1"/>
    <xf numFmtId="165" fontId="5" fillId="0" borderId="0" xfId="0" applyNumberFormat="1" applyFont="1" applyFill="1" applyBorder="1" applyAlignment="1">
      <alignment horizontal="center" vertical="center"/>
    </xf>
    <xf numFmtId="165" fontId="5" fillId="0" borderId="0" xfId="0" applyNumberFormat="1" applyFont="1" applyFill="1" applyBorder="1" applyAlignment="1">
      <alignment vertical="center"/>
    </xf>
    <xf numFmtId="165" fontId="7" fillId="0" borderId="0" xfId="0" applyNumberFormat="1" applyFont="1" applyFill="1" applyBorder="1" applyAlignment="1">
      <alignment horizontal="center" vertical="center"/>
    </xf>
    <xf numFmtId="43" fontId="6" fillId="0" borderId="1" xfId="3" applyFont="1" applyFill="1" applyBorder="1" applyAlignment="1">
      <alignment horizontal="left" vertical="top" wrapText="1"/>
    </xf>
    <xf numFmtId="3" fontId="6" fillId="0" borderId="1" xfId="0" applyNumberFormat="1" applyFont="1" applyFill="1" applyBorder="1" applyAlignment="1">
      <alignment horizontal="left" vertical="top" wrapText="1"/>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6" fillId="0" borderId="1" xfId="0" applyFont="1" applyFill="1" applyBorder="1" applyAlignment="1">
      <alignment vertical="top" wrapText="1"/>
    </xf>
    <xf numFmtId="43" fontId="10" fillId="0" borderId="1" xfId="3" applyFont="1" applyFill="1" applyBorder="1" applyAlignment="1">
      <alignment vertical="top" wrapText="1"/>
    </xf>
    <xf numFmtId="4" fontId="6" fillId="0" borderId="0" xfId="0" applyNumberFormat="1" applyFont="1" applyFill="1" applyBorder="1" applyAlignment="1">
      <alignment horizontal="left" vertical="top" wrapText="1"/>
    </xf>
    <xf numFmtId="43" fontId="0" fillId="0" borderId="0" xfId="0" applyNumberFormat="1" applyFill="1"/>
    <xf numFmtId="43" fontId="6" fillId="0" borderId="0" xfId="3" applyFont="1" applyFill="1" applyBorder="1" applyAlignment="1">
      <alignment horizontal="left" vertical="top" wrapText="1"/>
    </xf>
    <xf numFmtId="165"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cellXfs>
  <cellStyles count="5">
    <cellStyle name="Обычный" xfId="0" builtinId="0"/>
    <cellStyle name="Обычный 2 4 3" xfId="4"/>
    <cellStyle name="Обычный 2 4 3 2" xfId="1"/>
    <cellStyle name="Обычный 5" xfId="2"/>
    <cellStyle name="Финансовый"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tabSelected="1" topLeftCell="A85" zoomScale="80" zoomScaleNormal="80" workbookViewId="0">
      <selection activeCell="D4" sqref="D4"/>
    </sheetView>
  </sheetViews>
  <sheetFormatPr defaultRowHeight="14.4" x14ac:dyDescent="0.3"/>
  <cols>
    <col min="1" max="1" width="8.88671875" style="11"/>
    <col min="2" max="2" width="28.77734375" style="11" customWidth="1"/>
    <col min="3" max="3" width="54.33203125" style="11" customWidth="1"/>
    <col min="4" max="4" width="31.5546875" style="11" customWidth="1"/>
    <col min="5" max="6" width="8.88671875" style="11"/>
    <col min="7" max="7" width="16.21875" style="11" customWidth="1"/>
    <col min="8" max="8" width="16.77734375" style="11" customWidth="1"/>
    <col min="9" max="9" width="18.33203125" style="11" customWidth="1"/>
    <col min="10" max="10" width="18.109375" style="11" customWidth="1"/>
    <col min="11" max="16384" width="8.88671875" style="11"/>
  </cols>
  <sheetData>
    <row r="1" spans="1:10" ht="30" customHeight="1" x14ac:dyDescent="0.3">
      <c r="A1" s="14" t="s">
        <v>12</v>
      </c>
      <c r="B1" s="15"/>
      <c r="C1" s="15"/>
      <c r="D1" s="15"/>
      <c r="E1" s="15"/>
      <c r="F1" s="16"/>
      <c r="G1" s="17"/>
      <c r="H1" s="18" t="s">
        <v>8</v>
      </c>
      <c r="I1" s="15"/>
      <c r="J1" s="15"/>
    </row>
    <row r="2" spans="1:10" ht="34.200000000000003" customHeight="1" x14ac:dyDescent="0.3">
      <c r="A2" s="3"/>
      <c r="B2" s="29" t="s">
        <v>13</v>
      </c>
      <c r="C2" s="29"/>
      <c r="D2" s="29"/>
      <c r="E2" s="29"/>
      <c r="F2" s="29"/>
      <c r="G2" s="29"/>
      <c r="H2" s="29"/>
      <c r="I2" s="2"/>
      <c r="J2" s="2"/>
    </row>
    <row r="3" spans="1:10" ht="103.8" customHeight="1" x14ac:dyDescent="0.3">
      <c r="A3" s="4" t="s">
        <v>0</v>
      </c>
      <c r="B3" s="28" t="s">
        <v>1</v>
      </c>
      <c r="C3" s="28" t="s">
        <v>2</v>
      </c>
      <c r="D3" s="28" t="s">
        <v>10</v>
      </c>
      <c r="E3" s="28" t="s">
        <v>3</v>
      </c>
      <c r="F3" s="28" t="s">
        <v>4</v>
      </c>
      <c r="G3" s="28" t="s">
        <v>5</v>
      </c>
      <c r="H3" s="28" t="s">
        <v>6</v>
      </c>
      <c r="I3" s="28" t="s">
        <v>9</v>
      </c>
      <c r="J3" s="28" t="s">
        <v>11</v>
      </c>
    </row>
    <row r="4" spans="1:10" ht="89.4" customHeight="1" x14ac:dyDescent="0.3">
      <c r="A4" s="9">
        <v>1</v>
      </c>
      <c r="B4" s="10" t="s">
        <v>39</v>
      </c>
      <c r="C4" s="10" t="s">
        <v>132</v>
      </c>
      <c r="D4" s="12" t="s">
        <v>88</v>
      </c>
      <c r="E4" s="10" t="s">
        <v>30</v>
      </c>
      <c r="F4" s="10">
        <v>3</v>
      </c>
      <c r="G4" s="19">
        <v>339900</v>
      </c>
      <c r="H4" s="19">
        <f>F4*G4</f>
        <v>1019700</v>
      </c>
      <c r="I4" s="10" t="s">
        <v>239</v>
      </c>
      <c r="J4" s="1" t="s">
        <v>131</v>
      </c>
    </row>
    <row r="5" spans="1:10" ht="87" customHeight="1" x14ac:dyDescent="0.3">
      <c r="A5" s="9">
        <v>2</v>
      </c>
      <c r="B5" s="10" t="s">
        <v>40</v>
      </c>
      <c r="C5" s="10" t="s">
        <v>133</v>
      </c>
      <c r="D5" s="12" t="s">
        <v>89</v>
      </c>
      <c r="E5" s="10" t="s">
        <v>30</v>
      </c>
      <c r="F5" s="10">
        <v>3</v>
      </c>
      <c r="G5" s="19">
        <v>639900</v>
      </c>
      <c r="H5" s="19">
        <f t="shared" ref="H5:H68" si="0">F5*G5</f>
        <v>1919700</v>
      </c>
      <c r="I5" s="10" t="s">
        <v>239</v>
      </c>
      <c r="J5" s="1" t="s">
        <v>131</v>
      </c>
    </row>
    <row r="6" spans="1:10" ht="88.2" customHeight="1" x14ac:dyDescent="0.3">
      <c r="A6" s="9">
        <v>3</v>
      </c>
      <c r="B6" s="10" t="s">
        <v>184</v>
      </c>
      <c r="C6" s="10" t="s">
        <v>273</v>
      </c>
      <c r="D6" s="10" t="s">
        <v>208</v>
      </c>
      <c r="E6" s="10" t="s">
        <v>30</v>
      </c>
      <c r="F6" s="10">
        <v>5</v>
      </c>
      <c r="G6" s="19">
        <v>374900</v>
      </c>
      <c r="H6" s="19">
        <f t="shared" si="0"/>
        <v>1874500</v>
      </c>
      <c r="I6" s="10" t="s">
        <v>240</v>
      </c>
      <c r="J6" s="9" t="s">
        <v>131</v>
      </c>
    </row>
    <row r="7" spans="1:10" ht="84" customHeight="1" x14ac:dyDescent="0.3">
      <c r="A7" s="9">
        <v>4</v>
      </c>
      <c r="B7" s="10" t="s">
        <v>41</v>
      </c>
      <c r="C7" s="10" t="s">
        <v>136</v>
      </c>
      <c r="D7" s="10" t="s">
        <v>90</v>
      </c>
      <c r="E7" s="10" t="s">
        <v>91</v>
      </c>
      <c r="F7" s="10">
        <v>600</v>
      </c>
      <c r="G7" s="19">
        <v>2100</v>
      </c>
      <c r="H7" s="19">
        <f t="shared" si="0"/>
        <v>1260000</v>
      </c>
      <c r="I7" s="10" t="s">
        <v>241</v>
      </c>
      <c r="J7" s="9" t="s">
        <v>134</v>
      </c>
    </row>
    <row r="8" spans="1:10" ht="80.400000000000006" customHeight="1" x14ac:dyDescent="0.3">
      <c r="A8" s="9">
        <v>5</v>
      </c>
      <c r="B8" s="10" t="s">
        <v>42</v>
      </c>
      <c r="C8" s="10" t="s">
        <v>135</v>
      </c>
      <c r="D8" s="10" t="s">
        <v>92</v>
      </c>
      <c r="E8" s="10" t="s">
        <v>30</v>
      </c>
      <c r="F8" s="10">
        <v>30</v>
      </c>
      <c r="G8" s="19">
        <v>42500</v>
      </c>
      <c r="H8" s="19">
        <f t="shared" si="0"/>
        <v>1275000</v>
      </c>
      <c r="I8" s="10" t="s">
        <v>242</v>
      </c>
      <c r="J8" s="9" t="s">
        <v>134</v>
      </c>
    </row>
    <row r="9" spans="1:10" ht="85.8" customHeight="1" x14ac:dyDescent="0.3">
      <c r="A9" s="9">
        <v>6</v>
      </c>
      <c r="B9" s="10" t="s">
        <v>185</v>
      </c>
      <c r="C9" s="10" t="s">
        <v>274</v>
      </c>
      <c r="D9" s="10" t="s">
        <v>209</v>
      </c>
      <c r="E9" s="10" t="s">
        <v>30</v>
      </c>
      <c r="F9" s="10">
        <v>1874</v>
      </c>
      <c r="G9" s="19">
        <v>140</v>
      </c>
      <c r="H9" s="19">
        <f t="shared" si="0"/>
        <v>262360</v>
      </c>
      <c r="I9" s="10" t="s">
        <v>243</v>
      </c>
      <c r="J9" s="9" t="s">
        <v>134</v>
      </c>
    </row>
    <row r="10" spans="1:10" ht="82.8" customHeight="1" x14ac:dyDescent="0.3">
      <c r="A10" s="9">
        <v>7</v>
      </c>
      <c r="B10" s="10" t="s">
        <v>43</v>
      </c>
      <c r="C10" s="10" t="s">
        <v>153</v>
      </c>
      <c r="D10" s="10" t="s">
        <v>210</v>
      </c>
      <c r="E10" s="10" t="s">
        <v>93</v>
      </c>
      <c r="F10" s="10">
        <v>8</v>
      </c>
      <c r="G10" s="19">
        <v>265000</v>
      </c>
      <c r="H10" s="19">
        <f t="shared" si="0"/>
        <v>2120000</v>
      </c>
      <c r="I10" s="10" t="s">
        <v>244</v>
      </c>
      <c r="J10" s="9" t="s">
        <v>275</v>
      </c>
    </row>
    <row r="11" spans="1:10" ht="88.8" customHeight="1" x14ac:dyDescent="0.3">
      <c r="A11" s="9">
        <v>8</v>
      </c>
      <c r="B11" s="10" t="s">
        <v>44</v>
      </c>
      <c r="C11" s="10" t="s">
        <v>154</v>
      </c>
      <c r="D11" s="10" t="s">
        <v>94</v>
      </c>
      <c r="E11" s="10" t="s">
        <v>30</v>
      </c>
      <c r="F11" s="10">
        <v>3</v>
      </c>
      <c r="G11" s="19">
        <v>299391</v>
      </c>
      <c r="H11" s="19">
        <f t="shared" si="0"/>
        <v>898173</v>
      </c>
      <c r="I11" s="10" t="s">
        <v>245</v>
      </c>
      <c r="J11" s="9" t="s">
        <v>275</v>
      </c>
    </row>
    <row r="12" spans="1:10" ht="72" customHeight="1" x14ac:dyDescent="0.3">
      <c r="A12" s="9">
        <v>9</v>
      </c>
      <c r="B12" s="10" t="s">
        <v>186</v>
      </c>
      <c r="C12" s="10" t="s">
        <v>155</v>
      </c>
      <c r="D12" s="10" t="s">
        <v>95</v>
      </c>
      <c r="E12" s="10" t="s">
        <v>30</v>
      </c>
      <c r="F12" s="10">
        <v>5</v>
      </c>
      <c r="G12" s="19">
        <v>113148</v>
      </c>
      <c r="H12" s="19">
        <f t="shared" si="0"/>
        <v>565740</v>
      </c>
      <c r="I12" s="10" t="s">
        <v>245</v>
      </c>
      <c r="J12" s="9" t="s">
        <v>275</v>
      </c>
    </row>
    <row r="13" spans="1:10" ht="78.599999999999994" customHeight="1" x14ac:dyDescent="0.3">
      <c r="A13" s="9">
        <v>10</v>
      </c>
      <c r="B13" s="10" t="s">
        <v>45</v>
      </c>
      <c r="C13" s="10" t="s">
        <v>156</v>
      </c>
      <c r="D13" s="12" t="s">
        <v>96</v>
      </c>
      <c r="E13" s="10" t="s">
        <v>30</v>
      </c>
      <c r="F13" s="10">
        <v>5</v>
      </c>
      <c r="G13" s="19">
        <v>149147</v>
      </c>
      <c r="H13" s="19">
        <f t="shared" si="0"/>
        <v>745735</v>
      </c>
      <c r="I13" s="10" t="s">
        <v>245</v>
      </c>
      <c r="J13" s="9" t="s">
        <v>275</v>
      </c>
    </row>
    <row r="14" spans="1:10" ht="78" customHeight="1" x14ac:dyDescent="0.3">
      <c r="A14" s="9">
        <v>11</v>
      </c>
      <c r="B14" s="10" t="s">
        <v>46</v>
      </c>
      <c r="C14" s="10" t="s">
        <v>157</v>
      </c>
      <c r="D14" s="12" t="s">
        <v>97</v>
      </c>
      <c r="E14" s="10" t="s">
        <v>30</v>
      </c>
      <c r="F14" s="10">
        <v>5</v>
      </c>
      <c r="G14" s="19">
        <v>23112</v>
      </c>
      <c r="H14" s="19">
        <f t="shared" si="0"/>
        <v>115560</v>
      </c>
      <c r="I14" s="10" t="s">
        <v>245</v>
      </c>
      <c r="J14" s="9" t="s">
        <v>275</v>
      </c>
    </row>
    <row r="15" spans="1:10" ht="72.599999999999994" customHeight="1" x14ac:dyDescent="0.3">
      <c r="A15" s="9">
        <v>12</v>
      </c>
      <c r="B15" s="10" t="s">
        <v>47</v>
      </c>
      <c r="C15" s="10" t="s">
        <v>158</v>
      </c>
      <c r="D15" s="12" t="s">
        <v>98</v>
      </c>
      <c r="E15" s="10" t="s">
        <v>30</v>
      </c>
      <c r="F15" s="10">
        <v>100</v>
      </c>
      <c r="G15" s="19">
        <v>15200</v>
      </c>
      <c r="H15" s="19">
        <f t="shared" si="0"/>
        <v>1520000</v>
      </c>
      <c r="I15" s="10" t="s">
        <v>246</v>
      </c>
      <c r="J15" s="9" t="s">
        <v>276</v>
      </c>
    </row>
    <row r="16" spans="1:10" ht="81.599999999999994" customHeight="1" x14ac:dyDescent="0.3">
      <c r="A16" s="9">
        <v>13</v>
      </c>
      <c r="B16" s="10" t="s">
        <v>48</v>
      </c>
      <c r="C16" s="10" t="s">
        <v>159</v>
      </c>
      <c r="D16" s="12" t="s">
        <v>211</v>
      </c>
      <c r="E16" s="10" t="s">
        <v>30</v>
      </c>
      <c r="F16" s="10">
        <v>100</v>
      </c>
      <c r="G16" s="19">
        <v>11300</v>
      </c>
      <c r="H16" s="19">
        <f t="shared" si="0"/>
        <v>1130000</v>
      </c>
      <c r="I16" s="10" t="s">
        <v>247</v>
      </c>
      <c r="J16" s="9" t="s">
        <v>277</v>
      </c>
    </row>
    <row r="17" spans="1:10" ht="87" customHeight="1" x14ac:dyDescent="0.3">
      <c r="A17" s="9">
        <v>14</v>
      </c>
      <c r="B17" s="10" t="s">
        <v>49</v>
      </c>
      <c r="C17" s="10" t="s">
        <v>160</v>
      </c>
      <c r="D17" s="12" t="s">
        <v>212</v>
      </c>
      <c r="E17" s="10" t="s">
        <v>30</v>
      </c>
      <c r="F17" s="10">
        <v>300</v>
      </c>
      <c r="G17" s="19">
        <v>25000</v>
      </c>
      <c r="H17" s="19">
        <f t="shared" si="0"/>
        <v>7500000</v>
      </c>
      <c r="I17" s="10" t="s">
        <v>247</v>
      </c>
      <c r="J17" s="9" t="s">
        <v>277</v>
      </c>
    </row>
    <row r="18" spans="1:10" ht="85.2" customHeight="1" x14ac:dyDescent="0.3">
      <c r="A18" s="9">
        <v>15</v>
      </c>
      <c r="B18" s="10" t="s">
        <v>50</v>
      </c>
      <c r="C18" s="10" t="s">
        <v>161</v>
      </c>
      <c r="D18" s="12" t="s">
        <v>213</v>
      </c>
      <c r="E18" s="10" t="s">
        <v>30</v>
      </c>
      <c r="F18" s="10">
        <v>100</v>
      </c>
      <c r="G18" s="19">
        <v>33550</v>
      </c>
      <c r="H18" s="19">
        <f t="shared" si="0"/>
        <v>3355000</v>
      </c>
      <c r="I18" s="10" t="s">
        <v>247</v>
      </c>
      <c r="J18" s="9" t="s">
        <v>277</v>
      </c>
    </row>
    <row r="19" spans="1:10" ht="85.2" customHeight="1" x14ac:dyDescent="0.3">
      <c r="A19" s="9">
        <v>16</v>
      </c>
      <c r="B19" s="10" t="s">
        <v>51</v>
      </c>
      <c r="C19" s="10" t="s">
        <v>162</v>
      </c>
      <c r="D19" s="12" t="s">
        <v>214</v>
      </c>
      <c r="E19" s="10" t="s">
        <v>30</v>
      </c>
      <c r="F19" s="10">
        <v>50</v>
      </c>
      <c r="G19" s="19">
        <v>72000</v>
      </c>
      <c r="H19" s="19">
        <f t="shared" si="0"/>
        <v>3600000</v>
      </c>
      <c r="I19" s="10" t="s">
        <v>247</v>
      </c>
      <c r="J19" s="9" t="s">
        <v>277</v>
      </c>
    </row>
    <row r="20" spans="1:10" ht="85.2" customHeight="1" x14ac:dyDescent="0.3">
      <c r="A20" s="9">
        <v>17</v>
      </c>
      <c r="B20" s="10" t="s">
        <v>187</v>
      </c>
      <c r="C20" s="10" t="s">
        <v>278</v>
      </c>
      <c r="D20" s="12" t="s">
        <v>215</v>
      </c>
      <c r="E20" s="10" t="s">
        <v>30</v>
      </c>
      <c r="F20" s="10">
        <v>10</v>
      </c>
      <c r="G20" s="19">
        <v>264950</v>
      </c>
      <c r="H20" s="19">
        <f t="shared" si="0"/>
        <v>2649500</v>
      </c>
      <c r="I20" s="10" t="s">
        <v>247</v>
      </c>
      <c r="J20" s="9" t="s">
        <v>277</v>
      </c>
    </row>
    <row r="21" spans="1:10" ht="85.2" customHeight="1" x14ac:dyDescent="0.3">
      <c r="A21" s="9">
        <v>18</v>
      </c>
      <c r="B21" s="10" t="s">
        <v>188</v>
      </c>
      <c r="C21" s="10" t="s">
        <v>280</v>
      </c>
      <c r="D21" s="12" t="s">
        <v>216</v>
      </c>
      <c r="E21" s="10" t="s">
        <v>30</v>
      </c>
      <c r="F21" s="10">
        <v>2</v>
      </c>
      <c r="G21" s="19">
        <v>4499900</v>
      </c>
      <c r="H21" s="19">
        <f t="shared" si="0"/>
        <v>8999800</v>
      </c>
      <c r="I21" s="10" t="s">
        <v>248</v>
      </c>
      <c r="J21" s="9" t="s">
        <v>279</v>
      </c>
    </row>
    <row r="22" spans="1:10" ht="85.2" customHeight="1" x14ac:dyDescent="0.3">
      <c r="A22" s="9">
        <v>19</v>
      </c>
      <c r="B22" s="10" t="s">
        <v>52</v>
      </c>
      <c r="C22" s="10" t="s">
        <v>164</v>
      </c>
      <c r="D22" s="12" t="s">
        <v>99</v>
      </c>
      <c r="E22" s="10" t="s">
        <v>31</v>
      </c>
      <c r="F22" s="10">
        <v>150</v>
      </c>
      <c r="G22" s="19">
        <v>46200</v>
      </c>
      <c r="H22" s="19">
        <f t="shared" si="0"/>
        <v>6930000</v>
      </c>
      <c r="I22" s="10" t="s">
        <v>249</v>
      </c>
      <c r="J22" s="9" t="s">
        <v>163</v>
      </c>
    </row>
    <row r="23" spans="1:10" ht="85.2" customHeight="1" x14ac:dyDescent="0.3">
      <c r="A23" s="9">
        <v>20</v>
      </c>
      <c r="B23" s="10" t="s">
        <v>53</v>
      </c>
      <c r="C23" s="10" t="s">
        <v>166</v>
      </c>
      <c r="D23" s="12" t="s">
        <v>100</v>
      </c>
      <c r="E23" s="10" t="s">
        <v>30</v>
      </c>
      <c r="F23" s="10">
        <v>20</v>
      </c>
      <c r="G23" s="19">
        <v>650000</v>
      </c>
      <c r="H23" s="19">
        <f t="shared" si="0"/>
        <v>13000000</v>
      </c>
      <c r="I23" s="10" t="s">
        <v>250</v>
      </c>
      <c r="J23" s="9" t="s">
        <v>165</v>
      </c>
    </row>
    <row r="24" spans="1:10" ht="85.2" customHeight="1" x14ac:dyDescent="0.3">
      <c r="A24" s="9">
        <v>21</v>
      </c>
      <c r="B24" s="10" t="s">
        <v>189</v>
      </c>
      <c r="C24" s="10" t="s">
        <v>281</v>
      </c>
      <c r="D24" s="12" t="s">
        <v>217</v>
      </c>
      <c r="E24" s="10" t="s">
        <v>237</v>
      </c>
      <c r="F24" s="10">
        <v>8</v>
      </c>
      <c r="G24" s="19">
        <v>253000</v>
      </c>
      <c r="H24" s="19">
        <f t="shared" si="0"/>
        <v>2024000</v>
      </c>
      <c r="I24" s="10" t="s">
        <v>251</v>
      </c>
      <c r="J24" s="9" t="s">
        <v>165</v>
      </c>
    </row>
    <row r="25" spans="1:10" ht="85.2" customHeight="1" x14ac:dyDescent="0.3">
      <c r="A25" s="9">
        <v>22</v>
      </c>
      <c r="B25" s="10" t="s">
        <v>54</v>
      </c>
      <c r="C25" s="10" t="s">
        <v>168</v>
      </c>
      <c r="D25" s="12" t="s">
        <v>101</v>
      </c>
      <c r="E25" s="10" t="s">
        <v>30</v>
      </c>
      <c r="F25" s="10">
        <v>150</v>
      </c>
      <c r="G25" s="19">
        <v>15000</v>
      </c>
      <c r="H25" s="19">
        <f t="shared" si="0"/>
        <v>2250000</v>
      </c>
      <c r="I25" s="10" t="s">
        <v>252</v>
      </c>
      <c r="J25" s="9" t="s">
        <v>167</v>
      </c>
    </row>
    <row r="26" spans="1:10" ht="85.2" customHeight="1" x14ac:dyDescent="0.3">
      <c r="A26" s="9">
        <v>23</v>
      </c>
      <c r="B26" s="10" t="s">
        <v>55</v>
      </c>
      <c r="C26" s="10" t="s">
        <v>147</v>
      </c>
      <c r="D26" s="12" t="s">
        <v>102</v>
      </c>
      <c r="E26" s="10" t="s">
        <v>30</v>
      </c>
      <c r="F26" s="10">
        <v>20</v>
      </c>
      <c r="G26" s="19">
        <v>550000</v>
      </c>
      <c r="H26" s="19">
        <f t="shared" si="0"/>
        <v>11000000</v>
      </c>
      <c r="I26" s="10" t="s">
        <v>253</v>
      </c>
      <c r="J26" s="9" t="s">
        <v>284</v>
      </c>
    </row>
    <row r="27" spans="1:10" ht="85.2" customHeight="1" x14ac:dyDescent="0.3">
      <c r="A27" s="9">
        <v>24</v>
      </c>
      <c r="B27" s="10" t="s">
        <v>190</v>
      </c>
      <c r="C27" s="10" t="s">
        <v>282</v>
      </c>
      <c r="D27" s="12" t="s">
        <v>22</v>
      </c>
      <c r="E27" s="10" t="s">
        <v>30</v>
      </c>
      <c r="F27" s="10">
        <v>3</v>
      </c>
      <c r="G27" s="19">
        <v>4800000</v>
      </c>
      <c r="H27" s="19">
        <f t="shared" si="0"/>
        <v>14400000</v>
      </c>
      <c r="I27" s="10" t="s">
        <v>253</v>
      </c>
      <c r="J27" s="9" t="s">
        <v>284</v>
      </c>
    </row>
    <row r="28" spans="1:10" ht="85.2" customHeight="1" x14ac:dyDescent="0.3">
      <c r="A28" s="9">
        <v>25</v>
      </c>
      <c r="B28" s="10" t="s">
        <v>14</v>
      </c>
      <c r="C28" s="10" t="s">
        <v>33</v>
      </c>
      <c r="D28" s="12" t="s">
        <v>24</v>
      </c>
      <c r="E28" s="10" t="s">
        <v>30</v>
      </c>
      <c r="F28" s="10">
        <v>10</v>
      </c>
      <c r="G28" s="19">
        <v>390000</v>
      </c>
      <c r="H28" s="19">
        <f t="shared" si="0"/>
        <v>3900000</v>
      </c>
      <c r="I28" s="10" t="s">
        <v>253</v>
      </c>
      <c r="J28" s="9" t="s">
        <v>284</v>
      </c>
    </row>
    <row r="29" spans="1:10" ht="85.2" customHeight="1" x14ac:dyDescent="0.3">
      <c r="A29" s="9">
        <v>26</v>
      </c>
      <c r="B29" s="10" t="s">
        <v>56</v>
      </c>
      <c r="C29" s="10" t="s">
        <v>148</v>
      </c>
      <c r="D29" s="12" t="s">
        <v>103</v>
      </c>
      <c r="E29" s="10" t="s">
        <v>30</v>
      </c>
      <c r="F29" s="10">
        <v>24</v>
      </c>
      <c r="G29" s="19">
        <v>550000</v>
      </c>
      <c r="H29" s="19">
        <f t="shared" si="0"/>
        <v>13200000</v>
      </c>
      <c r="I29" s="10" t="s">
        <v>253</v>
      </c>
      <c r="J29" s="9" t="s">
        <v>284</v>
      </c>
    </row>
    <row r="30" spans="1:10" ht="85.2" customHeight="1" x14ac:dyDescent="0.3">
      <c r="A30" s="9">
        <v>27</v>
      </c>
      <c r="B30" s="10" t="s">
        <v>57</v>
      </c>
      <c r="C30" s="10" t="s">
        <v>149</v>
      </c>
      <c r="D30" s="12" t="s">
        <v>104</v>
      </c>
      <c r="E30" s="10" t="s">
        <v>30</v>
      </c>
      <c r="F30" s="10">
        <v>2</v>
      </c>
      <c r="G30" s="19">
        <v>138000</v>
      </c>
      <c r="H30" s="19">
        <f t="shared" si="0"/>
        <v>276000</v>
      </c>
      <c r="I30" s="10" t="s">
        <v>253</v>
      </c>
      <c r="J30" s="9" t="s">
        <v>284</v>
      </c>
    </row>
    <row r="31" spans="1:10" ht="85.2" customHeight="1" x14ac:dyDescent="0.3">
      <c r="A31" s="9">
        <v>28</v>
      </c>
      <c r="B31" s="10" t="s">
        <v>191</v>
      </c>
      <c r="C31" s="10" t="s">
        <v>283</v>
      </c>
      <c r="D31" s="12" t="s">
        <v>218</v>
      </c>
      <c r="E31" s="10" t="s">
        <v>30</v>
      </c>
      <c r="F31" s="10">
        <v>15</v>
      </c>
      <c r="G31" s="19">
        <v>684000</v>
      </c>
      <c r="H31" s="19">
        <f t="shared" si="0"/>
        <v>10260000</v>
      </c>
      <c r="I31" s="10" t="s">
        <v>253</v>
      </c>
      <c r="J31" s="9" t="s">
        <v>284</v>
      </c>
    </row>
    <row r="32" spans="1:10" ht="85.2" customHeight="1" x14ac:dyDescent="0.3">
      <c r="A32" s="9">
        <v>29</v>
      </c>
      <c r="B32" s="10" t="s">
        <v>18</v>
      </c>
      <c r="C32" s="10" t="s">
        <v>32</v>
      </c>
      <c r="D32" s="12" t="s">
        <v>23</v>
      </c>
      <c r="E32" s="10" t="s">
        <v>30</v>
      </c>
      <c r="F32" s="10">
        <v>2</v>
      </c>
      <c r="G32" s="19">
        <v>253000</v>
      </c>
      <c r="H32" s="19">
        <f t="shared" si="0"/>
        <v>506000</v>
      </c>
      <c r="I32" s="10" t="s">
        <v>253</v>
      </c>
      <c r="J32" s="9" t="s">
        <v>284</v>
      </c>
    </row>
    <row r="33" spans="1:13" ht="85.2" customHeight="1" x14ac:dyDescent="0.3">
      <c r="A33" s="9">
        <v>30</v>
      </c>
      <c r="B33" s="10" t="s">
        <v>58</v>
      </c>
      <c r="C33" s="10" t="s">
        <v>137</v>
      </c>
      <c r="D33" s="12" t="s">
        <v>105</v>
      </c>
      <c r="E33" s="10" t="s">
        <v>30</v>
      </c>
      <c r="F33" s="10">
        <v>50</v>
      </c>
      <c r="G33" s="19">
        <v>3100</v>
      </c>
      <c r="H33" s="19">
        <f t="shared" si="0"/>
        <v>155000</v>
      </c>
      <c r="I33" s="10" t="s">
        <v>254</v>
      </c>
      <c r="J33" s="9" t="s">
        <v>286</v>
      </c>
    </row>
    <row r="34" spans="1:13" ht="85.2" customHeight="1" x14ac:dyDescent="0.3">
      <c r="A34" s="9">
        <v>31</v>
      </c>
      <c r="B34" s="10" t="s">
        <v>59</v>
      </c>
      <c r="C34" s="10" t="s">
        <v>285</v>
      </c>
      <c r="D34" s="12" t="s">
        <v>105</v>
      </c>
      <c r="E34" s="10" t="s">
        <v>30</v>
      </c>
      <c r="F34" s="10">
        <v>80</v>
      </c>
      <c r="G34" s="19">
        <v>3400</v>
      </c>
      <c r="H34" s="19">
        <f t="shared" si="0"/>
        <v>272000</v>
      </c>
      <c r="I34" s="10" t="s">
        <v>254</v>
      </c>
      <c r="J34" s="9" t="s">
        <v>286</v>
      </c>
    </row>
    <row r="35" spans="1:13" ht="85.2" customHeight="1" x14ac:dyDescent="0.3">
      <c r="A35" s="9">
        <v>32</v>
      </c>
      <c r="B35" s="10" t="s">
        <v>60</v>
      </c>
      <c r="C35" s="10" t="s">
        <v>138</v>
      </c>
      <c r="D35" s="12" t="s">
        <v>105</v>
      </c>
      <c r="E35" s="10" t="s">
        <v>30</v>
      </c>
      <c r="F35" s="10">
        <v>20</v>
      </c>
      <c r="G35" s="19">
        <v>3000</v>
      </c>
      <c r="H35" s="19">
        <f t="shared" si="0"/>
        <v>60000</v>
      </c>
      <c r="I35" s="10" t="s">
        <v>254</v>
      </c>
      <c r="J35" s="9" t="s">
        <v>286</v>
      </c>
    </row>
    <row r="36" spans="1:13" ht="85.2" customHeight="1" x14ac:dyDescent="0.3">
      <c r="A36" s="9">
        <v>33</v>
      </c>
      <c r="B36" s="10" t="s">
        <v>61</v>
      </c>
      <c r="C36" s="10" t="s">
        <v>139</v>
      </c>
      <c r="D36" s="12" t="s">
        <v>106</v>
      </c>
      <c r="E36" s="10" t="s">
        <v>30</v>
      </c>
      <c r="F36" s="10">
        <v>1000</v>
      </c>
      <c r="G36" s="19">
        <v>980</v>
      </c>
      <c r="H36" s="19">
        <f t="shared" si="0"/>
        <v>980000</v>
      </c>
      <c r="I36" s="10" t="s">
        <v>254</v>
      </c>
      <c r="J36" s="9" t="s">
        <v>286</v>
      </c>
    </row>
    <row r="37" spans="1:13" ht="85.2" customHeight="1" x14ac:dyDescent="0.3">
      <c r="A37" s="9">
        <v>34</v>
      </c>
      <c r="B37" s="10" t="s">
        <v>62</v>
      </c>
      <c r="C37" s="10" t="s">
        <v>140</v>
      </c>
      <c r="D37" s="12" t="s">
        <v>107</v>
      </c>
      <c r="E37" s="10" t="s">
        <v>30</v>
      </c>
      <c r="F37" s="10">
        <v>80</v>
      </c>
      <c r="G37" s="19">
        <v>41000</v>
      </c>
      <c r="H37" s="19">
        <f t="shared" si="0"/>
        <v>3280000</v>
      </c>
      <c r="I37" s="10" t="s">
        <v>255</v>
      </c>
      <c r="J37" s="9" t="s">
        <v>286</v>
      </c>
    </row>
    <row r="38" spans="1:13" ht="85.2" customHeight="1" x14ac:dyDescent="0.3">
      <c r="A38" s="9">
        <v>35</v>
      </c>
      <c r="B38" s="10" t="s">
        <v>63</v>
      </c>
      <c r="C38" s="10" t="s">
        <v>141</v>
      </c>
      <c r="D38" s="12" t="s">
        <v>108</v>
      </c>
      <c r="E38" s="10" t="s">
        <v>30</v>
      </c>
      <c r="F38" s="10">
        <v>10</v>
      </c>
      <c r="G38" s="19">
        <v>413100</v>
      </c>
      <c r="H38" s="19">
        <f t="shared" si="0"/>
        <v>4131000</v>
      </c>
      <c r="I38" s="10" t="s">
        <v>255</v>
      </c>
      <c r="J38" s="9" t="s">
        <v>286</v>
      </c>
    </row>
    <row r="39" spans="1:13" ht="85.2" customHeight="1" x14ac:dyDescent="0.3">
      <c r="A39" s="9">
        <v>36</v>
      </c>
      <c r="B39" s="10" t="s">
        <v>64</v>
      </c>
      <c r="C39" s="10" t="s">
        <v>142</v>
      </c>
      <c r="D39" s="12" t="s">
        <v>109</v>
      </c>
      <c r="E39" s="10" t="s">
        <v>30</v>
      </c>
      <c r="F39" s="10">
        <v>30</v>
      </c>
      <c r="G39" s="19">
        <v>160750</v>
      </c>
      <c r="H39" s="19">
        <f t="shared" si="0"/>
        <v>4822500</v>
      </c>
      <c r="I39" s="10" t="s">
        <v>255</v>
      </c>
      <c r="J39" s="9" t="s">
        <v>286</v>
      </c>
    </row>
    <row r="40" spans="1:13" ht="85.2" customHeight="1" x14ac:dyDescent="0.3">
      <c r="A40" s="9">
        <v>37</v>
      </c>
      <c r="B40" s="10" t="s">
        <v>65</v>
      </c>
      <c r="C40" s="10" t="s">
        <v>144</v>
      </c>
      <c r="D40" s="12" t="s">
        <v>110</v>
      </c>
      <c r="E40" s="10" t="s">
        <v>30</v>
      </c>
      <c r="F40" s="10">
        <v>24</v>
      </c>
      <c r="G40" s="19">
        <v>1480</v>
      </c>
      <c r="H40" s="19">
        <f t="shared" si="0"/>
        <v>35520</v>
      </c>
      <c r="I40" s="10" t="s">
        <v>256</v>
      </c>
      <c r="J40" s="9" t="s">
        <v>143</v>
      </c>
    </row>
    <row r="41" spans="1:13" ht="85.2" customHeight="1" x14ac:dyDescent="0.3">
      <c r="A41" s="9">
        <v>38</v>
      </c>
      <c r="B41" s="10" t="s">
        <v>66</v>
      </c>
      <c r="C41" s="10" t="s">
        <v>144</v>
      </c>
      <c r="D41" s="12" t="s">
        <v>111</v>
      </c>
      <c r="E41" s="10" t="s">
        <v>30</v>
      </c>
      <c r="F41" s="10">
        <v>1000</v>
      </c>
      <c r="G41" s="19">
        <v>740</v>
      </c>
      <c r="H41" s="19">
        <f t="shared" si="0"/>
        <v>740000</v>
      </c>
      <c r="I41" s="10" t="s">
        <v>256</v>
      </c>
      <c r="J41" s="9" t="s">
        <v>143</v>
      </c>
    </row>
    <row r="42" spans="1:13" ht="85.2" customHeight="1" x14ac:dyDescent="0.3">
      <c r="A42" s="9">
        <v>39</v>
      </c>
      <c r="B42" s="10" t="s">
        <v>67</v>
      </c>
      <c r="C42" s="10" t="s">
        <v>145</v>
      </c>
      <c r="D42" s="12" t="s">
        <v>112</v>
      </c>
      <c r="E42" s="10" t="s">
        <v>30</v>
      </c>
      <c r="F42" s="10">
        <v>100</v>
      </c>
      <c r="G42" s="19">
        <v>14700</v>
      </c>
      <c r="H42" s="19">
        <f t="shared" si="0"/>
        <v>1470000</v>
      </c>
      <c r="I42" s="10" t="s">
        <v>257</v>
      </c>
      <c r="J42" s="9" t="s">
        <v>287</v>
      </c>
      <c r="M42" s="11">
        <f>F42+K42</f>
        <v>100</v>
      </c>
    </row>
    <row r="43" spans="1:13" ht="85.2" customHeight="1" x14ac:dyDescent="0.3">
      <c r="A43" s="9">
        <v>40</v>
      </c>
      <c r="B43" s="10" t="s">
        <v>68</v>
      </c>
      <c r="C43" s="10" t="s">
        <v>146</v>
      </c>
      <c r="D43" s="12" t="s">
        <v>113</v>
      </c>
      <c r="E43" s="10" t="s">
        <v>30</v>
      </c>
      <c r="F43" s="10">
        <v>155</v>
      </c>
      <c r="G43" s="19">
        <v>13700</v>
      </c>
      <c r="H43" s="19">
        <f t="shared" si="0"/>
        <v>2123500</v>
      </c>
      <c r="I43" s="10" t="s">
        <v>257</v>
      </c>
      <c r="J43" s="9" t="s">
        <v>287</v>
      </c>
      <c r="M43" s="11">
        <f t="shared" ref="M43:M44" si="1">F43+K43</f>
        <v>155</v>
      </c>
    </row>
    <row r="44" spans="1:13" ht="85.2" customHeight="1" x14ac:dyDescent="0.3">
      <c r="A44" s="9">
        <v>41</v>
      </c>
      <c r="B44" s="10" t="s">
        <v>192</v>
      </c>
      <c r="C44" s="10" t="s">
        <v>288</v>
      </c>
      <c r="D44" s="12" t="s">
        <v>219</v>
      </c>
      <c r="E44" s="10" t="s">
        <v>30</v>
      </c>
      <c r="F44" s="10">
        <v>40</v>
      </c>
      <c r="G44" s="19">
        <v>75000</v>
      </c>
      <c r="H44" s="19">
        <f t="shared" si="0"/>
        <v>3000000</v>
      </c>
      <c r="I44" s="10" t="s">
        <v>258</v>
      </c>
      <c r="J44" s="9" t="s">
        <v>287</v>
      </c>
      <c r="M44" s="11">
        <f t="shared" si="1"/>
        <v>40</v>
      </c>
    </row>
    <row r="45" spans="1:13" ht="85.2" customHeight="1" x14ac:dyDescent="0.3">
      <c r="A45" s="9">
        <v>42</v>
      </c>
      <c r="B45" s="10" t="s">
        <v>69</v>
      </c>
      <c r="C45" s="10" t="s">
        <v>114</v>
      </c>
      <c r="D45" s="12" t="s">
        <v>114</v>
      </c>
      <c r="E45" s="10" t="s">
        <v>30</v>
      </c>
      <c r="F45" s="10">
        <v>10</v>
      </c>
      <c r="G45" s="19">
        <v>31000</v>
      </c>
      <c r="H45" s="19">
        <f t="shared" si="0"/>
        <v>310000</v>
      </c>
      <c r="I45" s="10" t="s">
        <v>259</v>
      </c>
      <c r="J45" s="9" t="s">
        <v>289</v>
      </c>
    </row>
    <row r="46" spans="1:13" ht="85.2" customHeight="1" x14ac:dyDescent="0.3">
      <c r="A46" s="9">
        <v>43</v>
      </c>
      <c r="B46" s="10" t="s">
        <v>69</v>
      </c>
      <c r="C46" s="10" t="s">
        <v>115</v>
      </c>
      <c r="D46" s="12" t="s">
        <v>115</v>
      </c>
      <c r="E46" s="10" t="s">
        <v>30</v>
      </c>
      <c r="F46" s="10">
        <v>10</v>
      </c>
      <c r="G46" s="19">
        <v>31000</v>
      </c>
      <c r="H46" s="19">
        <f t="shared" si="0"/>
        <v>310000</v>
      </c>
      <c r="I46" s="10" t="s">
        <v>259</v>
      </c>
      <c r="J46" s="9" t="s">
        <v>289</v>
      </c>
    </row>
    <row r="47" spans="1:13" ht="85.2" customHeight="1" x14ac:dyDescent="0.3">
      <c r="A47" s="9">
        <v>44</v>
      </c>
      <c r="B47" s="10" t="s">
        <v>70</v>
      </c>
      <c r="C47" s="10" t="s">
        <v>174</v>
      </c>
      <c r="D47" s="12" t="s">
        <v>116</v>
      </c>
      <c r="E47" s="10" t="s">
        <v>30</v>
      </c>
      <c r="F47" s="10">
        <v>1</v>
      </c>
      <c r="G47" s="19">
        <v>790100</v>
      </c>
      <c r="H47" s="19">
        <f t="shared" si="0"/>
        <v>790100</v>
      </c>
      <c r="I47" s="10" t="s">
        <v>260</v>
      </c>
      <c r="J47" s="9" t="s">
        <v>34</v>
      </c>
    </row>
    <row r="48" spans="1:13" ht="85.2" customHeight="1" x14ac:dyDescent="0.3">
      <c r="A48" s="9">
        <v>45</v>
      </c>
      <c r="B48" s="10" t="s">
        <v>19</v>
      </c>
      <c r="C48" s="10" t="s">
        <v>35</v>
      </c>
      <c r="D48" s="12" t="s">
        <v>26</v>
      </c>
      <c r="E48" s="10" t="s">
        <v>30</v>
      </c>
      <c r="F48" s="10">
        <v>6</v>
      </c>
      <c r="G48" s="19">
        <v>1516200</v>
      </c>
      <c r="H48" s="19">
        <f t="shared" si="0"/>
        <v>9097200</v>
      </c>
      <c r="I48" s="10" t="s">
        <v>260</v>
      </c>
      <c r="J48" s="9" t="s">
        <v>34</v>
      </c>
    </row>
    <row r="49" spans="1:10" ht="85.2" customHeight="1" x14ac:dyDescent="0.3">
      <c r="A49" s="9">
        <v>46</v>
      </c>
      <c r="B49" s="10" t="s">
        <v>16</v>
      </c>
      <c r="C49" s="10" t="s">
        <v>36</v>
      </c>
      <c r="D49" s="12" t="s">
        <v>27</v>
      </c>
      <c r="E49" s="10" t="s">
        <v>30</v>
      </c>
      <c r="F49" s="10">
        <v>100</v>
      </c>
      <c r="G49" s="19">
        <v>44700</v>
      </c>
      <c r="H49" s="19">
        <f t="shared" si="0"/>
        <v>4470000</v>
      </c>
      <c r="I49" s="10" t="s">
        <v>260</v>
      </c>
      <c r="J49" s="9" t="s">
        <v>34</v>
      </c>
    </row>
    <row r="50" spans="1:10" ht="85.2" customHeight="1" x14ac:dyDescent="0.3">
      <c r="A50" s="9">
        <v>47</v>
      </c>
      <c r="B50" s="10" t="s">
        <v>71</v>
      </c>
      <c r="C50" s="10" t="s">
        <v>175</v>
      </c>
      <c r="D50" s="12" t="s">
        <v>117</v>
      </c>
      <c r="E50" s="10" t="s">
        <v>30</v>
      </c>
      <c r="F50" s="10">
        <v>60</v>
      </c>
      <c r="G50" s="19">
        <v>311300</v>
      </c>
      <c r="H50" s="19">
        <f t="shared" si="0"/>
        <v>18678000</v>
      </c>
      <c r="I50" s="10" t="s">
        <v>260</v>
      </c>
      <c r="J50" s="9" t="s">
        <v>34</v>
      </c>
    </row>
    <row r="51" spans="1:10" ht="85.2" customHeight="1" x14ac:dyDescent="0.3">
      <c r="A51" s="9">
        <v>48</v>
      </c>
      <c r="B51" s="10" t="s">
        <v>72</v>
      </c>
      <c r="C51" s="10" t="s">
        <v>176</v>
      </c>
      <c r="D51" s="12" t="s">
        <v>118</v>
      </c>
      <c r="E51" s="10" t="s">
        <v>30</v>
      </c>
      <c r="F51" s="10">
        <v>40</v>
      </c>
      <c r="G51" s="19">
        <v>204800</v>
      </c>
      <c r="H51" s="19">
        <f t="shared" si="0"/>
        <v>8192000</v>
      </c>
      <c r="I51" s="10" t="s">
        <v>260</v>
      </c>
      <c r="J51" s="9" t="s">
        <v>34</v>
      </c>
    </row>
    <row r="52" spans="1:10" ht="85.2" customHeight="1" x14ac:dyDescent="0.3">
      <c r="A52" s="9">
        <v>49</v>
      </c>
      <c r="B52" s="10" t="s">
        <v>20</v>
      </c>
      <c r="C52" s="10" t="s">
        <v>37</v>
      </c>
      <c r="D52" s="12" t="s">
        <v>28</v>
      </c>
      <c r="E52" s="10" t="s">
        <v>30</v>
      </c>
      <c r="F52" s="10">
        <v>140</v>
      </c>
      <c r="G52" s="19">
        <v>39200</v>
      </c>
      <c r="H52" s="19">
        <f t="shared" si="0"/>
        <v>5488000</v>
      </c>
      <c r="I52" s="10" t="s">
        <v>260</v>
      </c>
      <c r="J52" s="9" t="s">
        <v>34</v>
      </c>
    </row>
    <row r="53" spans="1:10" ht="85.2" customHeight="1" x14ac:dyDescent="0.3">
      <c r="A53" s="9">
        <v>50</v>
      </c>
      <c r="B53" s="10" t="s">
        <v>21</v>
      </c>
      <c r="C53" s="10" t="s">
        <v>38</v>
      </c>
      <c r="D53" s="12" t="s">
        <v>29</v>
      </c>
      <c r="E53" s="10" t="s">
        <v>30</v>
      </c>
      <c r="F53" s="10">
        <v>15</v>
      </c>
      <c r="G53" s="19">
        <v>183600</v>
      </c>
      <c r="H53" s="19">
        <f t="shared" si="0"/>
        <v>2754000</v>
      </c>
      <c r="I53" s="10" t="s">
        <v>260</v>
      </c>
      <c r="J53" s="9" t="s">
        <v>34</v>
      </c>
    </row>
    <row r="54" spans="1:10" ht="85.2" customHeight="1" x14ac:dyDescent="0.3">
      <c r="A54" s="9">
        <v>51</v>
      </c>
      <c r="B54" s="10" t="s">
        <v>15</v>
      </c>
      <c r="C54" s="10" t="s">
        <v>17</v>
      </c>
      <c r="D54" s="12" t="s">
        <v>25</v>
      </c>
      <c r="E54" s="10" t="s">
        <v>30</v>
      </c>
      <c r="F54" s="10">
        <v>260</v>
      </c>
      <c r="G54" s="19">
        <v>14400</v>
      </c>
      <c r="H54" s="19">
        <f t="shared" si="0"/>
        <v>3744000</v>
      </c>
      <c r="I54" s="10" t="s">
        <v>260</v>
      </c>
      <c r="J54" s="9" t="s">
        <v>34</v>
      </c>
    </row>
    <row r="55" spans="1:10" ht="85.2" customHeight="1" x14ac:dyDescent="0.3">
      <c r="A55" s="9">
        <v>52</v>
      </c>
      <c r="B55" s="10" t="s">
        <v>193</v>
      </c>
      <c r="C55" s="10" t="s">
        <v>290</v>
      </c>
      <c r="D55" s="12" t="s">
        <v>118</v>
      </c>
      <c r="E55" s="10" t="s">
        <v>30</v>
      </c>
      <c r="F55" s="10">
        <v>5</v>
      </c>
      <c r="G55" s="19">
        <v>131300</v>
      </c>
      <c r="H55" s="19">
        <f t="shared" si="0"/>
        <v>656500</v>
      </c>
      <c r="I55" s="10" t="s">
        <v>260</v>
      </c>
      <c r="J55" s="9" t="s">
        <v>34</v>
      </c>
    </row>
    <row r="56" spans="1:10" ht="85.2" customHeight="1" x14ac:dyDescent="0.3">
      <c r="A56" s="9">
        <v>53</v>
      </c>
      <c r="B56" s="10" t="s">
        <v>194</v>
      </c>
      <c r="C56" s="10" t="s">
        <v>291</v>
      </c>
      <c r="D56" s="12" t="s">
        <v>220</v>
      </c>
      <c r="E56" s="10" t="s">
        <v>30</v>
      </c>
      <c r="F56" s="10">
        <v>5</v>
      </c>
      <c r="G56" s="19">
        <v>624000</v>
      </c>
      <c r="H56" s="19">
        <f t="shared" si="0"/>
        <v>3120000</v>
      </c>
      <c r="I56" s="10" t="s">
        <v>260</v>
      </c>
      <c r="J56" s="9" t="s">
        <v>34</v>
      </c>
    </row>
    <row r="57" spans="1:10" ht="85.2" customHeight="1" x14ac:dyDescent="0.3">
      <c r="A57" s="9">
        <v>54</v>
      </c>
      <c r="B57" s="10" t="s">
        <v>195</v>
      </c>
      <c r="C57" s="10" t="s">
        <v>291</v>
      </c>
      <c r="D57" s="12" t="s">
        <v>221</v>
      </c>
      <c r="E57" s="10" t="s">
        <v>30</v>
      </c>
      <c r="F57" s="10">
        <v>60</v>
      </c>
      <c r="G57" s="19">
        <v>84600</v>
      </c>
      <c r="H57" s="19">
        <f t="shared" si="0"/>
        <v>5076000</v>
      </c>
      <c r="I57" s="10" t="s">
        <v>260</v>
      </c>
      <c r="J57" s="9" t="s">
        <v>34</v>
      </c>
    </row>
    <row r="58" spans="1:10" ht="85.2" customHeight="1" x14ac:dyDescent="0.3">
      <c r="A58" s="9">
        <v>55</v>
      </c>
      <c r="B58" s="10" t="s">
        <v>196</v>
      </c>
      <c r="C58" s="10" t="s">
        <v>292</v>
      </c>
      <c r="D58" s="12" t="s">
        <v>222</v>
      </c>
      <c r="E58" s="10" t="s">
        <v>30</v>
      </c>
      <c r="F58" s="10">
        <v>2</v>
      </c>
      <c r="G58" s="19">
        <v>3942200</v>
      </c>
      <c r="H58" s="19">
        <f t="shared" si="0"/>
        <v>7884400</v>
      </c>
      <c r="I58" s="10" t="s">
        <v>260</v>
      </c>
      <c r="J58" s="9" t="s">
        <v>34</v>
      </c>
    </row>
    <row r="59" spans="1:10" ht="85.2" customHeight="1" x14ac:dyDescent="0.3">
      <c r="A59" s="9">
        <v>56</v>
      </c>
      <c r="B59" s="10" t="s">
        <v>197</v>
      </c>
      <c r="C59" s="10" t="s">
        <v>293</v>
      </c>
      <c r="D59" s="12" t="s">
        <v>223</v>
      </c>
      <c r="E59" s="10" t="s">
        <v>30</v>
      </c>
      <c r="F59" s="10">
        <v>2</v>
      </c>
      <c r="G59" s="19">
        <v>654400</v>
      </c>
      <c r="H59" s="19">
        <f t="shared" si="0"/>
        <v>1308800</v>
      </c>
      <c r="I59" s="10" t="s">
        <v>260</v>
      </c>
      <c r="J59" s="9" t="s">
        <v>34</v>
      </c>
    </row>
    <row r="60" spans="1:10" ht="85.2" customHeight="1" x14ac:dyDescent="0.3">
      <c r="A60" s="9">
        <v>57</v>
      </c>
      <c r="B60" s="10" t="s">
        <v>73</v>
      </c>
      <c r="C60" s="10" t="s">
        <v>295</v>
      </c>
      <c r="D60" s="12" t="s">
        <v>119</v>
      </c>
      <c r="E60" s="10" t="s">
        <v>30</v>
      </c>
      <c r="F60" s="10">
        <v>30</v>
      </c>
      <c r="G60" s="19">
        <v>245000</v>
      </c>
      <c r="H60" s="19">
        <f t="shared" si="0"/>
        <v>7350000</v>
      </c>
      <c r="I60" s="10" t="s">
        <v>261</v>
      </c>
      <c r="J60" s="9" t="s">
        <v>294</v>
      </c>
    </row>
    <row r="61" spans="1:10" ht="85.2" customHeight="1" x14ac:dyDescent="0.3">
      <c r="A61" s="9">
        <v>58</v>
      </c>
      <c r="B61" s="10" t="s">
        <v>74</v>
      </c>
      <c r="C61" s="10" t="s">
        <v>177</v>
      </c>
      <c r="D61" s="12" t="s">
        <v>120</v>
      </c>
      <c r="E61" s="10" t="s">
        <v>30</v>
      </c>
      <c r="F61" s="10">
        <v>8</v>
      </c>
      <c r="G61" s="19">
        <v>650000</v>
      </c>
      <c r="H61" s="19">
        <f t="shared" si="0"/>
        <v>5200000</v>
      </c>
      <c r="I61" s="10" t="s">
        <v>262</v>
      </c>
      <c r="J61" s="9" t="s">
        <v>296</v>
      </c>
    </row>
    <row r="62" spans="1:10" ht="85.2" customHeight="1" x14ac:dyDescent="0.3">
      <c r="A62" s="9">
        <v>59</v>
      </c>
      <c r="B62" s="10" t="s">
        <v>75</v>
      </c>
      <c r="C62" s="10" t="s">
        <v>178</v>
      </c>
      <c r="D62" s="12" t="s">
        <v>121</v>
      </c>
      <c r="E62" s="10" t="s">
        <v>30</v>
      </c>
      <c r="F62" s="10">
        <v>8</v>
      </c>
      <c r="G62" s="19">
        <v>1900000</v>
      </c>
      <c r="H62" s="19">
        <f t="shared" si="0"/>
        <v>15200000</v>
      </c>
      <c r="I62" s="10" t="s">
        <v>262</v>
      </c>
      <c r="J62" s="9" t="s">
        <v>296</v>
      </c>
    </row>
    <row r="63" spans="1:10" ht="85.2" customHeight="1" x14ac:dyDescent="0.3">
      <c r="A63" s="9">
        <v>60</v>
      </c>
      <c r="B63" s="10" t="s">
        <v>76</v>
      </c>
      <c r="C63" s="10" t="s">
        <v>179</v>
      </c>
      <c r="D63" s="12" t="s">
        <v>122</v>
      </c>
      <c r="E63" s="10" t="s">
        <v>30</v>
      </c>
      <c r="F63" s="10">
        <v>20</v>
      </c>
      <c r="G63" s="19">
        <v>280000</v>
      </c>
      <c r="H63" s="19">
        <f t="shared" si="0"/>
        <v>5600000</v>
      </c>
      <c r="I63" s="10" t="s">
        <v>262</v>
      </c>
      <c r="J63" s="9" t="s">
        <v>296</v>
      </c>
    </row>
    <row r="64" spans="1:10" ht="85.2" customHeight="1" x14ac:dyDescent="0.3">
      <c r="A64" s="9">
        <v>61</v>
      </c>
      <c r="B64" s="10" t="s">
        <v>77</v>
      </c>
      <c r="C64" s="10" t="s">
        <v>179</v>
      </c>
      <c r="D64" s="12" t="s">
        <v>123</v>
      </c>
      <c r="E64" s="10" t="s">
        <v>30</v>
      </c>
      <c r="F64" s="10">
        <v>1</v>
      </c>
      <c r="G64" s="19">
        <v>750000</v>
      </c>
      <c r="H64" s="19">
        <f t="shared" si="0"/>
        <v>750000</v>
      </c>
      <c r="I64" s="10" t="s">
        <v>262</v>
      </c>
      <c r="J64" s="9" t="s">
        <v>296</v>
      </c>
    </row>
    <row r="65" spans="1:10" ht="85.2" customHeight="1" x14ac:dyDescent="0.3">
      <c r="A65" s="9">
        <v>62</v>
      </c>
      <c r="B65" s="10" t="s">
        <v>78</v>
      </c>
      <c r="C65" s="10" t="s">
        <v>180</v>
      </c>
      <c r="D65" s="12" t="s">
        <v>124</v>
      </c>
      <c r="E65" s="10" t="s">
        <v>30</v>
      </c>
      <c r="F65" s="10">
        <v>1</v>
      </c>
      <c r="G65" s="19">
        <v>1900000</v>
      </c>
      <c r="H65" s="19">
        <f t="shared" si="0"/>
        <v>1900000</v>
      </c>
      <c r="I65" s="10" t="s">
        <v>262</v>
      </c>
      <c r="J65" s="9" t="s">
        <v>296</v>
      </c>
    </row>
    <row r="66" spans="1:10" ht="85.2" customHeight="1" x14ac:dyDescent="0.3">
      <c r="A66" s="9">
        <v>63</v>
      </c>
      <c r="B66" s="10" t="s">
        <v>79</v>
      </c>
      <c r="C66" s="10" t="s">
        <v>181</v>
      </c>
      <c r="D66" s="12" t="s">
        <v>125</v>
      </c>
      <c r="E66" s="10" t="s">
        <v>30</v>
      </c>
      <c r="F66" s="10">
        <v>2</v>
      </c>
      <c r="G66" s="19">
        <v>4200000</v>
      </c>
      <c r="H66" s="19">
        <f t="shared" si="0"/>
        <v>8400000</v>
      </c>
      <c r="I66" s="10" t="s">
        <v>262</v>
      </c>
      <c r="J66" s="9" t="s">
        <v>296</v>
      </c>
    </row>
    <row r="67" spans="1:10" ht="85.2" customHeight="1" x14ac:dyDescent="0.3">
      <c r="A67" s="9">
        <v>64</v>
      </c>
      <c r="B67" s="10" t="s">
        <v>80</v>
      </c>
      <c r="C67" s="10" t="s">
        <v>182</v>
      </c>
      <c r="D67" s="12" t="s">
        <v>126</v>
      </c>
      <c r="E67" s="10" t="s">
        <v>30</v>
      </c>
      <c r="F67" s="10">
        <v>5</v>
      </c>
      <c r="G67" s="19">
        <v>400000</v>
      </c>
      <c r="H67" s="19">
        <f t="shared" si="0"/>
        <v>2000000</v>
      </c>
      <c r="I67" s="10" t="s">
        <v>262</v>
      </c>
      <c r="J67" s="9" t="s">
        <v>296</v>
      </c>
    </row>
    <row r="68" spans="1:10" ht="85.2" customHeight="1" x14ac:dyDescent="0.3">
      <c r="A68" s="9">
        <v>65</v>
      </c>
      <c r="B68" s="10" t="s">
        <v>81</v>
      </c>
      <c r="C68" s="10" t="s">
        <v>183</v>
      </c>
      <c r="D68" s="12" t="s">
        <v>127</v>
      </c>
      <c r="E68" s="10" t="s">
        <v>30</v>
      </c>
      <c r="F68" s="10">
        <v>1</v>
      </c>
      <c r="G68" s="19">
        <v>1250000</v>
      </c>
      <c r="H68" s="19">
        <f t="shared" si="0"/>
        <v>1250000</v>
      </c>
      <c r="I68" s="10" t="s">
        <v>263</v>
      </c>
      <c r="J68" s="9" t="s">
        <v>296</v>
      </c>
    </row>
    <row r="69" spans="1:10" ht="85.2" customHeight="1" x14ac:dyDescent="0.3">
      <c r="A69" s="9">
        <v>66</v>
      </c>
      <c r="B69" s="10" t="s">
        <v>82</v>
      </c>
      <c r="C69" s="10" t="s">
        <v>170</v>
      </c>
      <c r="D69" s="12" t="s">
        <v>128</v>
      </c>
      <c r="E69" s="10" t="s">
        <v>30</v>
      </c>
      <c r="F69" s="10">
        <v>200</v>
      </c>
      <c r="G69" s="19">
        <v>1291</v>
      </c>
      <c r="H69" s="19">
        <f t="shared" ref="H69:H84" si="2">F69*G69</f>
        <v>258200</v>
      </c>
      <c r="I69" s="10" t="s">
        <v>264</v>
      </c>
      <c r="J69" s="9" t="s">
        <v>169</v>
      </c>
    </row>
    <row r="70" spans="1:10" ht="85.2" customHeight="1" x14ac:dyDescent="0.3">
      <c r="A70" s="9">
        <v>67</v>
      </c>
      <c r="B70" s="10" t="s">
        <v>83</v>
      </c>
      <c r="C70" s="10" t="s">
        <v>171</v>
      </c>
      <c r="D70" s="12" t="s">
        <v>129</v>
      </c>
      <c r="E70" s="10" t="s">
        <v>30</v>
      </c>
      <c r="F70" s="10">
        <v>200</v>
      </c>
      <c r="G70" s="19">
        <v>1446</v>
      </c>
      <c r="H70" s="19">
        <f t="shared" si="2"/>
        <v>289200</v>
      </c>
      <c r="I70" s="10" t="s">
        <v>264</v>
      </c>
      <c r="J70" s="9" t="s">
        <v>169</v>
      </c>
    </row>
    <row r="71" spans="1:10" ht="85.2" customHeight="1" x14ac:dyDescent="0.3">
      <c r="A71" s="9">
        <v>68</v>
      </c>
      <c r="B71" s="10" t="s">
        <v>84</v>
      </c>
      <c r="C71" s="10" t="s">
        <v>150</v>
      </c>
      <c r="D71" s="12" t="s">
        <v>224</v>
      </c>
      <c r="E71" s="10" t="s">
        <v>30</v>
      </c>
      <c r="F71" s="10">
        <v>1000</v>
      </c>
      <c r="G71" s="19">
        <v>1800</v>
      </c>
      <c r="H71" s="19">
        <f t="shared" si="2"/>
        <v>1800000</v>
      </c>
      <c r="I71" s="10" t="s">
        <v>265</v>
      </c>
      <c r="J71" s="9" t="s">
        <v>297</v>
      </c>
    </row>
    <row r="72" spans="1:10" ht="85.2" customHeight="1" x14ac:dyDescent="0.3">
      <c r="A72" s="9">
        <v>69</v>
      </c>
      <c r="B72" s="10" t="s">
        <v>85</v>
      </c>
      <c r="C72" s="10" t="s">
        <v>151</v>
      </c>
      <c r="D72" s="12" t="s">
        <v>225</v>
      </c>
      <c r="E72" s="10" t="s">
        <v>30</v>
      </c>
      <c r="F72" s="10">
        <v>2</v>
      </c>
      <c r="G72" s="19">
        <v>79000</v>
      </c>
      <c r="H72" s="19">
        <f t="shared" si="2"/>
        <v>158000</v>
      </c>
      <c r="I72" s="10" t="s">
        <v>265</v>
      </c>
      <c r="J72" s="9" t="s">
        <v>297</v>
      </c>
    </row>
    <row r="73" spans="1:10" ht="85.2" customHeight="1" x14ac:dyDescent="0.3">
      <c r="A73" s="9">
        <v>70</v>
      </c>
      <c r="B73" s="10" t="s">
        <v>86</v>
      </c>
      <c r="C73" s="10" t="s">
        <v>152</v>
      </c>
      <c r="D73" s="12" t="s">
        <v>226</v>
      </c>
      <c r="E73" s="10" t="s">
        <v>30</v>
      </c>
      <c r="F73" s="10">
        <v>60</v>
      </c>
      <c r="G73" s="19">
        <v>12800</v>
      </c>
      <c r="H73" s="19">
        <f t="shared" si="2"/>
        <v>768000</v>
      </c>
      <c r="I73" s="10" t="s">
        <v>265</v>
      </c>
      <c r="J73" s="9" t="s">
        <v>297</v>
      </c>
    </row>
    <row r="74" spans="1:10" ht="85.2" customHeight="1" x14ac:dyDescent="0.3">
      <c r="A74" s="9">
        <v>71</v>
      </c>
      <c r="B74" s="10" t="s">
        <v>198</v>
      </c>
      <c r="C74" s="10" t="s">
        <v>298</v>
      </c>
      <c r="D74" s="12" t="s">
        <v>227</v>
      </c>
      <c r="E74" s="10" t="s">
        <v>30</v>
      </c>
      <c r="F74" s="10">
        <v>1000</v>
      </c>
      <c r="G74" s="19">
        <v>10800</v>
      </c>
      <c r="H74" s="19">
        <f t="shared" si="2"/>
        <v>10800000</v>
      </c>
      <c r="I74" s="10" t="s">
        <v>266</v>
      </c>
      <c r="J74" s="9" t="s">
        <v>297</v>
      </c>
    </row>
    <row r="75" spans="1:10" ht="85.2" customHeight="1" x14ac:dyDescent="0.3">
      <c r="A75" s="9">
        <v>72</v>
      </c>
      <c r="B75" s="10" t="s">
        <v>87</v>
      </c>
      <c r="C75" s="10" t="s">
        <v>172</v>
      </c>
      <c r="D75" s="12" t="s">
        <v>130</v>
      </c>
      <c r="E75" s="10" t="s">
        <v>30</v>
      </c>
      <c r="F75" s="10">
        <v>200</v>
      </c>
      <c r="G75" s="19">
        <v>3880</v>
      </c>
      <c r="H75" s="19">
        <f t="shared" si="2"/>
        <v>776000</v>
      </c>
      <c r="I75" s="10" t="s">
        <v>267</v>
      </c>
      <c r="J75" s="9" t="s">
        <v>173</v>
      </c>
    </row>
    <row r="76" spans="1:10" ht="85.2" customHeight="1" x14ac:dyDescent="0.3">
      <c r="A76" s="9">
        <v>73</v>
      </c>
      <c r="B76" s="10" t="s">
        <v>199</v>
      </c>
      <c r="C76" s="10" t="s">
        <v>299</v>
      </c>
      <c r="D76" s="12" t="s">
        <v>228</v>
      </c>
      <c r="E76" s="10" t="s">
        <v>30</v>
      </c>
      <c r="F76" s="10">
        <v>8</v>
      </c>
      <c r="G76" s="19">
        <v>5627900</v>
      </c>
      <c r="H76" s="19">
        <f t="shared" si="2"/>
        <v>45023200</v>
      </c>
      <c r="I76" s="10" t="s">
        <v>268</v>
      </c>
      <c r="J76" s="9" t="s">
        <v>173</v>
      </c>
    </row>
    <row r="77" spans="1:10" ht="85.2" customHeight="1" x14ac:dyDescent="0.3">
      <c r="A77" s="9">
        <v>74</v>
      </c>
      <c r="B77" s="10" t="s">
        <v>200</v>
      </c>
      <c r="C77" s="10" t="s">
        <v>301</v>
      </c>
      <c r="D77" s="10" t="s">
        <v>229</v>
      </c>
      <c r="E77" s="10" t="s">
        <v>238</v>
      </c>
      <c r="F77" s="10">
        <v>20</v>
      </c>
      <c r="G77" s="19">
        <v>23000</v>
      </c>
      <c r="H77" s="19">
        <f t="shared" si="2"/>
        <v>460000</v>
      </c>
      <c r="I77" s="10" t="s">
        <v>269</v>
      </c>
      <c r="J77" s="9" t="s">
        <v>300</v>
      </c>
    </row>
    <row r="78" spans="1:10" ht="85.2" customHeight="1" x14ac:dyDescent="0.3">
      <c r="A78" s="9">
        <v>75</v>
      </c>
      <c r="B78" s="10" t="s">
        <v>201</v>
      </c>
      <c r="C78" s="10" t="s">
        <v>303</v>
      </c>
      <c r="D78" s="12" t="s">
        <v>230</v>
      </c>
      <c r="E78" s="10" t="s">
        <v>30</v>
      </c>
      <c r="F78" s="10">
        <v>30</v>
      </c>
      <c r="G78" s="19">
        <v>237554</v>
      </c>
      <c r="H78" s="19">
        <f t="shared" si="2"/>
        <v>7126620</v>
      </c>
      <c r="I78" s="10" t="s">
        <v>270</v>
      </c>
      <c r="J78" s="9" t="s">
        <v>302</v>
      </c>
    </row>
    <row r="79" spans="1:10" ht="85.2" customHeight="1" x14ac:dyDescent="0.3">
      <c r="A79" s="9">
        <v>76</v>
      </c>
      <c r="B79" s="10" t="s">
        <v>202</v>
      </c>
      <c r="C79" s="10" t="s">
        <v>304</v>
      </c>
      <c r="D79" s="12" t="s">
        <v>231</v>
      </c>
      <c r="E79" s="10" t="s">
        <v>31</v>
      </c>
      <c r="F79" s="10">
        <v>2</v>
      </c>
      <c r="G79" s="19">
        <v>595554</v>
      </c>
      <c r="H79" s="19">
        <f t="shared" si="2"/>
        <v>1191108</v>
      </c>
      <c r="I79" s="10" t="s">
        <v>270</v>
      </c>
      <c r="J79" s="9" t="s">
        <v>302</v>
      </c>
    </row>
    <row r="80" spans="1:10" ht="85.2" customHeight="1" x14ac:dyDescent="0.3">
      <c r="A80" s="9">
        <v>77</v>
      </c>
      <c r="B80" s="10" t="s">
        <v>203</v>
      </c>
      <c r="C80" s="10" t="s">
        <v>305</v>
      </c>
      <c r="D80" s="12" t="s">
        <v>232</v>
      </c>
      <c r="E80" s="10" t="s">
        <v>30</v>
      </c>
      <c r="F80" s="10">
        <v>4</v>
      </c>
      <c r="G80" s="19">
        <v>4520776</v>
      </c>
      <c r="H80" s="19">
        <f t="shared" si="2"/>
        <v>18083104</v>
      </c>
      <c r="I80" s="10" t="s">
        <v>270</v>
      </c>
      <c r="J80" s="9" t="s">
        <v>302</v>
      </c>
    </row>
    <row r="81" spans="1:10" ht="85.2" customHeight="1" x14ac:dyDescent="0.3">
      <c r="A81" s="9">
        <v>78</v>
      </c>
      <c r="B81" s="10" t="s">
        <v>204</v>
      </c>
      <c r="C81" s="10" t="s">
        <v>306</v>
      </c>
      <c r="D81" s="12" t="s">
        <v>233</v>
      </c>
      <c r="E81" s="10" t="s">
        <v>31</v>
      </c>
      <c r="F81" s="10">
        <v>2</v>
      </c>
      <c r="G81" s="19">
        <v>795554</v>
      </c>
      <c r="H81" s="19">
        <f t="shared" si="2"/>
        <v>1591108</v>
      </c>
      <c r="I81" s="10" t="s">
        <v>270</v>
      </c>
      <c r="J81" s="9" t="s">
        <v>302</v>
      </c>
    </row>
    <row r="82" spans="1:10" ht="85.2" customHeight="1" x14ac:dyDescent="0.3">
      <c r="A82" s="9">
        <v>79</v>
      </c>
      <c r="B82" s="10" t="s">
        <v>205</v>
      </c>
      <c r="C82" s="10" t="s">
        <v>308</v>
      </c>
      <c r="D82" s="12" t="s">
        <v>234</v>
      </c>
      <c r="E82" s="10" t="s">
        <v>30</v>
      </c>
      <c r="F82" s="20">
        <v>5000</v>
      </c>
      <c r="G82" s="19">
        <v>100</v>
      </c>
      <c r="H82" s="19">
        <f t="shared" si="2"/>
        <v>500000</v>
      </c>
      <c r="I82" s="10" t="s">
        <v>271</v>
      </c>
      <c r="J82" s="9" t="s">
        <v>307</v>
      </c>
    </row>
    <row r="83" spans="1:10" ht="85.2" customHeight="1" x14ac:dyDescent="0.3">
      <c r="A83" s="9">
        <v>80</v>
      </c>
      <c r="B83" s="10" t="s">
        <v>206</v>
      </c>
      <c r="C83" s="10" t="s">
        <v>309</v>
      </c>
      <c r="D83" s="12" t="s">
        <v>235</v>
      </c>
      <c r="E83" s="10" t="s">
        <v>30</v>
      </c>
      <c r="F83" s="20">
        <v>10000</v>
      </c>
      <c r="G83" s="19">
        <v>152</v>
      </c>
      <c r="H83" s="19">
        <f t="shared" si="2"/>
        <v>1520000</v>
      </c>
      <c r="I83" s="10" t="s">
        <v>271</v>
      </c>
      <c r="J83" s="9" t="s">
        <v>307</v>
      </c>
    </row>
    <row r="84" spans="1:10" ht="85.2" customHeight="1" x14ac:dyDescent="0.3">
      <c r="A84" s="9">
        <v>81</v>
      </c>
      <c r="B84" s="10" t="s">
        <v>207</v>
      </c>
      <c r="C84" s="10" t="s">
        <v>310</v>
      </c>
      <c r="D84" s="12" t="s">
        <v>236</v>
      </c>
      <c r="E84" s="10" t="s">
        <v>30</v>
      </c>
      <c r="F84" s="10">
        <v>7000</v>
      </c>
      <c r="G84" s="19">
        <v>480</v>
      </c>
      <c r="H84" s="19">
        <f t="shared" si="2"/>
        <v>3360000</v>
      </c>
      <c r="I84" s="10" t="s">
        <v>272</v>
      </c>
      <c r="J84" s="9" t="s">
        <v>307</v>
      </c>
    </row>
    <row r="85" spans="1:10" ht="15" customHeight="1" x14ac:dyDescent="0.3">
      <c r="A85" s="5"/>
      <c r="B85" s="21" t="s">
        <v>7</v>
      </c>
      <c r="C85" s="22"/>
      <c r="D85" s="7"/>
      <c r="E85" s="6"/>
      <c r="F85" s="23"/>
      <c r="G85" s="8"/>
      <c r="H85" s="24">
        <f>SUM(H4:H84)</f>
        <v>352859828</v>
      </c>
      <c r="I85" s="8"/>
      <c r="J85" s="5"/>
    </row>
    <row r="86" spans="1:10" x14ac:dyDescent="0.3">
      <c r="G86" s="13"/>
      <c r="H86" s="25"/>
      <c r="I86" s="13"/>
    </row>
    <row r="87" spans="1:10" x14ac:dyDescent="0.3">
      <c r="H87" s="26"/>
    </row>
    <row r="88" spans="1:10" x14ac:dyDescent="0.3">
      <c r="H88" s="27"/>
      <c r="I88" s="26"/>
    </row>
    <row r="104" spans="11:11" x14ac:dyDescent="0.3">
      <c r="K104" s="11" t="s">
        <v>12</v>
      </c>
    </row>
  </sheetData>
  <mergeCells count="1">
    <mergeCell ref="B2:H2"/>
  </mergeCells>
  <pageMargins left="0" right="0" top="0" bottom="0" header="0" footer="0"/>
  <pageSetup paperSize="9" scale="65"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2024-06-17T04:00:10Z</dcterms:modified>
</cp:coreProperties>
</file>